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7620" firstSheet="14" activeTab="16"/>
  </bookViews>
  <sheets>
    <sheet name="15CĐMTT1.2.TTCNMTP2" sheetId="1" r:id="rId1"/>
    <sheet name="15CĐMTT2.2.TTCNMTP2" sheetId="2" r:id="rId2"/>
    <sheet name="15CĐMTT1.2.TTCNMTP3" sheetId="3" r:id="rId3"/>
    <sheet name="15CĐMTT2.2.TTCNMTP3" sheetId="4" r:id="rId4"/>
    <sheet name="15CĐMTT1.2.TTMNTX" sheetId="5" r:id="rId5"/>
    <sheet name="15CĐMTT2.2.TTMNTX" sheetId="6" r:id="rId6"/>
    <sheet name="15CĐMTT1.2.TTPTMTMNC" sheetId="7" r:id="rId7"/>
    <sheet name="15CĐMTT2.2.TTPTMTMNC" sheetId="8" r:id="rId8"/>
    <sheet name="16CĐMTT1.2.TTTKR" sheetId="9" r:id="rId9"/>
    <sheet name="16CĐMTT2.2.TTTKR" sheetId="10" r:id="rId10"/>
    <sheet name="16CĐMTT1.2.TTMTP2" sheetId="11" r:id="rId11"/>
    <sheet name="16CĐMTT2.2.TTMTP2" sheetId="12" r:id="rId12"/>
    <sheet name="17C1-CNM1.2.MTP1" sheetId="13" r:id="rId13"/>
    <sheet name="17C1-CNM2.2.MTP1" sheetId="14" r:id="rId14"/>
    <sheet name="15TCN-MTT.2.MAYVAY-AOVAY" sheetId="15" r:id="rId15"/>
    <sheet name="15TCN-MTT.2.MAYSPNCAO" sheetId="16" r:id="rId16"/>
    <sheet name="17TC3NĂM.2.TB&amp;BTMCN" sheetId="17" r:id="rId17"/>
  </sheets>
  <calcPr calcId="124519"/>
</workbook>
</file>

<file path=xl/calcChain.xml><?xml version="1.0" encoding="utf-8"?>
<calcChain xmlns="http://schemas.openxmlformats.org/spreadsheetml/2006/main">
  <c r="C21" i="17"/>
  <c r="E25" i="16"/>
  <c r="D25"/>
  <c r="C25"/>
  <c r="D25" i="15"/>
  <c r="C25"/>
  <c r="D29" i="14"/>
  <c r="C29"/>
  <c r="C14"/>
  <c r="D29" i="13"/>
  <c r="C14"/>
  <c r="C29" s="1"/>
  <c r="D25" i="12"/>
  <c r="C25"/>
  <c r="D25" i="11"/>
  <c r="C25"/>
  <c r="C15" i="10"/>
  <c r="C15" i="9"/>
  <c r="C17" i="8"/>
  <c r="C16"/>
  <c r="C15"/>
  <c r="C14"/>
  <c r="C13"/>
  <c r="C12"/>
  <c r="C18" s="1"/>
  <c r="C17" i="7"/>
  <c r="C16"/>
  <c r="C15"/>
  <c r="C14"/>
  <c r="C13"/>
  <c r="C12"/>
  <c r="C18" s="1"/>
  <c r="C21" i="6"/>
  <c r="C20"/>
  <c r="C19"/>
  <c r="C18"/>
  <c r="C17"/>
  <c r="C16"/>
  <c r="C15"/>
  <c r="C14"/>
  <c r="C13"/>
  <c r="C12"/>
  <c r="C22" s="1"/>
  <c r="C21" i="5"/>
  <c r="C20"/>
  <c r="C19"/>
  <c r="C18"/>
  <c r="C17"/>
  <c r="C16"/>
  <c r="C15"/>
  <c r="C14"/>
  <c r="C13"/>
  <c r="C12"/>
  <c r="C22" s="1"/>
  <c r="D14" i="4"/>
  <c r="C14"/>
  <c r="D14" i="3"/>
  <c r="C14"/>
  <c r="D14" i="2"/>
  <c r="C14"/>
  <c r="D14" i="1"/>
  <c r="C14"/>
  <c r="D21" i="17" l="1"/>
</calcChain>
</file>

<file path=xl/sharedStrings.xml><?xml version="1.0" encoding="utf-8"?>
<sst xmlns="http://schemas.openxmlformats.org/spreadsheetml/2006/main" count="486" uniqueCount="156">
  <si>
    <t>TRƯỜNG CAO ĐẲNG KỸ THUẬT</t>
  </si>
  <si>
    <t xml:space="preserve">       CỘNG HOÀ XÃ HỘI CHỦ NGHĨA VIỆT NAM</t>
  </si>
  <si>
    <t>LÝ TỰ TRỌNG TP.HỒ CHÍ MINH</t>
  </si>
  <si>
    <r>
      <t xml:space="preserve">           Đ</t>
    </r>
    <r>
      <rPr>
        <b/>
        <u/>
        <sz val="11"/>
        <rFont val="Times New Roman"/>
        <family val="1"/>
      </rPr>
      <t>ộc lập - Tự do - Hạnh phú</t>
    </r>
    <r>
      <rPr>
        <b/>
        <sz val="11"/>
        <rFont val="Times New Roman"/>
        <family val="1"/>
      </rPr>
      <t>c</t>
    </r>
  </si>
  <si>
    <r>
      <t xml:space="preserve"> KH</t>
    </r>
    <r>
      <rPr>
        <b/>
        <u/>
        <sz val="11"/>
        <rFont val="Times New Roman"/>
        <family val="1"/>
      </rPr>
      <t>OA CNM - THỜI TRA</t>
    </r>
    <r>
      <rPr>
        <b/>
        <sz val="11"/>
        <rFont val="Times New Roman"/>
        <family val="1"/>
      </rPr>
      <t>NG</t>
    </r>
  </si>
  <si>
    <t>MÔN: THỰC TẬP CÔNG NGHỆ MAY TRANG PHỤC 2</t>
  </si>
  <si>
    <t>TT</t>
  </si>
  <si>
    <t>Tên sản phẩm</t>
  </si>
  <si>
    <t>Tên vật tư/ Định mức cho 1 SV</t>
  </si>
  <si>
    <t>Vải Kate Si khổ 1,2 m
(Mét)/ 1 SV</t>
  </si>
  <si>
    <t>Vải Safiro khổ 1,2 m
(Mét)/ 1 SV</t>
  </si>
  <si>
    <t xml:space="preserve">Sản xuất 4 sản phẩm áo theo tiêu chuẩn kỹ thuật </t>
  </si>
  <si>
    <t>Sản xuất 4 sản phẩm quần theo mẫu</t>
  </si>
  <si>
    <t xml:space="preserve">               TỔNG CỘNG</t>
  </si>
  <si>
    <t>TRƯỞNG KHOA</t>
  </si>
  <si>
    <t>NGƯỜI LẬP BẢNG</t>
  </si>
  <si>
    <t>Trương Việt Khánh Trang</t>
  </si>
  <si>
    <t>Sĩ số sinh viên là: 62 sinh viên</t>
  </si>
  <si>
    <t xml:space="preserve">TRƯỜNG CAO ĐẲNG </t>
  </si>
  <si>
    <t>HỌC KỲ II - NĂM HỌC 2017 - 2018</t>
  </si>
  <si>
    <t>LỚP: 15CĐ-MTT1</t>
  </si>
  <si>
    <t>Sĩ số sinh viên là: 60 sinh viên</t>
  </si>
  <si>
    <t>LỚP: 15CĐ-MTT2</t>
  </si>
  <si>
    <r>
      <t xml:space="preserve">           Đ</t>
    </r>
    <r>
      <rPr>
        <b/>
        <u/>
        <sz val="12"/>
        <rFont val="Times New Roman"/>
        <family val="1"/>
      </rPr>
      <t>ộc lập - Tự do - Hạnh phú</t>
    </r>
    <r>
      <rPr>
        <b/>
        <sz val="12"/>
        <rFont val="Times New Roman"/>
        <family val="1"/>
      </rPr>
      <t>c</t>
    </r>
  </si>
  <si>
    <r>
      <t xml:space="preserve"> KH</t>
    </r>
    <r>
      <rPr>
        <b/>
        <u/>
        <sz val="12"/>
        <rFont val="Times New Roman"/>
        <family val="1"/>
      </rPr>
      <t>OA CNM - THỜI TRA</t>
    </r>
    <r>
      <rPr>
        <b/>
        <sz val="12"/>
        <rFont val="Times New Roman"/>
        <family val="1"/>
      </rPr>
      <t>NG</t>
    </r>
  </si>
  <si>
    <t>MÔN: THỰC TẬP CÔNG NGHỆ MAY TRANG PHỤC 3</t>
  </si>
  <si>
    <t>Tên vật tư/ Định mức cho 1SV</t>
  </si>
  <si>
    <t>Vải Safiro
 khổ 1,2 m
(Mét)/ 1 SV</t>
  </si>
  <si>
    <t>TỔNG CỘNG</t>
  </si>
  <si>
    <t>BẢNG  CẤP PHÁT  VẬT TƯ THỰC TẬP</t>
  </si>
  <si>
    <t>Lớp trưởng - lớp phó
ký nhận</t>
  </si>
  <si>
    <t>1. Vải Kate Si khổ 1,2 mét:    3.21 x 60 = 192.6 mét</t>
  </si>
  <si>
    <t>2. Vải Safiro khổ 1,2 mét:   4.39 x 60 = 263.4 mét</t>
  </si>
  <si>
    <t>TRƯỜNG CAO ĐẲNG</t>
  </si>
  <si>
    <t>Sĩ số sinh viên là: 57 sinh viên</t>
  </si>
  <si>
    <t>BẢNG CẤP PHÁT VẬT TƯ THỰC TẬP</t>
  </si>
  <si>
    <t>MÔN: THỰC TẬP MAY NÓN, TÚI XÁCH</t>
  </si>
  <si>
    <t>May nón trẻ sơ sinh</t>
  </si>
  <si>
    <t>May nón tai bèo trẻ em</t>
  </si>
  <si>
    <t>May nón nữ sáu múi</t>
  </si>
  <si>
    <t>May nón nữ đỉnh tròn</t>
  </si>
  <si>
    <t>May nón chuông</t>
  </si>
  <si>
    <t>May nón lính thủy</t>
  </si>
  <si>
    <t>May túi một miếng</t>
  </si>
  <si>
    <t>May túi haia miếng</t>
  </si>
  <si>
    <t>May túi dây rút</t>
  </si>
  <si>
    <t>May túi có hông rời, đáy rời</t>
  </si>
  <si>
    <t xml:space="preserve">Sĩ số sinh viên là: 60 sinh viên </t>
  </si>
  <si>
    <t>1. Vải Kate Si khổ 1,2 mét:    2.48 x 60 = 148.8 mét</t>
  </si>
  <si>
    <t>MÔN: THỰC TẬP PHÁT TRIỂN MẪU TRÊN MANOCANH</t>
  </si>
  <si>
    <t>Vải Mộc
 khổ 1,2 m
(Mét)/ 1 SV</t>
  </si>
  <si>
    <t>Thiết kế áo công sở</t>
  </si>
  <si>
    <t>Thiết kế áo biến kiểu</t>
  </si>
  <si>
    <t>Thiết kế váy công sở</t>
  </si>
  <si>
    <t>Thiết kế váy biến kiểu</t>
  </si>
  <si>
    <t>Thiết kế đầm công sở</t>
  </si>
  <si>
    <t>Thiết kế đầm biến kiểu</t>
  </si>
  <si>
    <t>1. Vải Mộc khổ 1,2 mét:   7 x 60 = 420 mét</t>
  </si>
  <si>
    <t>MÔN: TT THIẾT KẾ RẬP</t>
  </si>
  <si>
    <t>Thiết kế 15 mẫu rập</t>
  </si>
  <si>
    <t>Vải Kate Sọc khổ 1,2 m
(Mét)/ 1 SV</t>
  </si>
  <si>
    <t>May 2 sản phẩm áo theo thông số</t>
  </si>
  <si>
    <t>LỚP: 16CĐ-MTT1</t>
  </si>
  <si>
    <t>Lớp trưởng - lớp phó
Ký nhận</t>
  </si>
  <si>
    <t>LỚP: 16CĐ-MTT2</t>
  </si>
  <si>
    <t>Sĩ số sinh viên: 49 sinh viên</t>
  </si>
  <si>
    <t>1. Vải Kate Sọc khổ 1m2:  2.35 x 49 = 115.15 mét</t>
  </si>
  <si>
    <t>Sĩ số sinh viên: 57 sinh viên</t>
  </si>
  <si>
    <t>1. Vải Kate Sọc khổ 1m2:  2.35 x 57 = 133.95 mét</t>
  </si>
  <si>
    <t>1. Vải Kate Si khổ 1,2 mét:    3.21 x 62 = 199.02 mét</t>
  </si>
  <si>
    <t>2. Vải Safiro khổ 1,2 mét:   4.39 x 62 = 272.18 mét</t>
  </si>
  <si>
    <t xml:space="preserve">Sĩ số sinh viên là: 62 sinh viên </t>
  </si>
  <si>
    <t>1. Vải Kate Si khổ 1,2 mét:    2.48 x 62 = 153.76 mét</t>
  </si>
  <si>
    <t>1. Vải Mộc khổ 1,2 mét:   7 x 62 = 434mét</t>
  </si>
  <si>
    <t>MÔN: THỰC TẬP MAY TRANG PHỤC 2</t>
  </si>
  <si>
    <t>May quần đùi</t>
  </si>
  <si>
    <t>May quần short bé trai</t>
  </si>
  <si>
    <t>May quần âu bé trai</t>
  </si>
  <si>
    <t>May áo chemesse bé trai bâu danton</t>
  </si>
  <si>
    <t>May áo chemesse bé trai bâu tenant</t>
  </si>
  <si>
    <t>May áo chemesse nam bâu tenant, đô liền</t>
  </si>
  <si>
    <t>May áo chemesse nam bâu tenant, đô rời</t>
  </si>
  <si>
    <t>May áo blouson</t>
  </si>
  <si>
    <t>May quần pyjama</t>
  </si>
  <si>
    <t>May áo pyjama</t>
  </si>
  <si>
    <t>May quần âu nam cơ bản</t>
  </si>
  <si>
    <t>May quần âu nam xếp plis</t>
  </si>
  <si>
    <t xml:space="preserve">May quần jean nam </t>
  </si>
  <si>
    <t>Sĩ số sinh viên: 49sinh viên</t>
  </si>
  <si>
    <t xml:space="preserve"> 1. Vải Kate Sọc khổ 1m2 :        6.55 x 49 = 320.95 mét</t>
  </si>
  <si>
    <t xml:space="preserve"> 2. Vải Safiro khổ 1m2 :              3.62 x 49 = 177.38 mét</t>
  </si>
  <si>
    <t xml:space="preserve"> 1. Vải Kate Sọc khổ 1m2 :        6.55 x 57 = 373.35 mét</t>
  </si>
  <si>
    <t xml:space="preserve"> 2. Vải Safiro khổ 1m2 :              3.62 x 57 = 206.34 mét</t>
  </si>
  <si>
    <r>
      <t xml:space="preserve"> KH</t>
    </r>
    <r>
      <rPr>
        <b/>
        <u/>
        <sz val="10"/>
        <rFont val="Times New Roman"/>
        <family val="1"/>
      </rPr>
      <t>OA CNM - THỜI TRA</t>
    </r>
    <r>
      <rPr>
        <b/>
        <sz val="10"/>
        <rFont val="Times New Roman"/>
        <family val="1"/>
      </rPr>
      <t>NG</t>
    </r>
  </si>
  <si>
    <t>Tên vật tư/ Định mức
 cho 1SV</t>
  </si>
  <si>
    <t>Vải Kate khổ 1,2 m
(Mét)/ 1SV</t>
  </si>
  <si>
    <t>May quần đáy giữa lưng thun</t>
  </si>
  <si>
    <t>May áo đầm bé gái thân liền không bâu</t>
  </si>
  <si>
    <t>May áo đầm bé gái thân rời có bâu</t>
  </si>
  <si>
    <t>May áo thun nữ không bâu tay thường</t>
  </si>
  <si>
    <t>May áo nữ bâu lá sen có pen tay phồng</t>
  </si>
  <si>
    <t>May áo sơ mi nữ có decoupe</t>
  </si>
  <si>
    <t>May áo blouse</t>
  </si>
  <si>
    <t>May đầm căn bản có nhấn ngực</t>
  </si>
  <si>
    <t>May đầm tám mảnh</t>
  </si>
  <si>
    <t>May đầm dạ hội</t>
  </si>
  <si>
    <t>May váy cơ bản</t>
  </si>
  <si>
    <t>May váy thời trang</t>
  </si>
  <si>
    <t>May quần âu nữ căn bản túi mổ</t>
  </si>
  <si>
    <t>May quần nữ jean nữ</t>
  </si>
  <si>
    <t xml:space="preserve">May quần âu nữ xếp pli túi xéo </t>
  </si>
  <si>
    <t>MÔN: MAY TRANG PHỤC 1</t>
  </si>
  <si>
    <t>LỚP: 17C1-CNM1</t>
  </si>
  <si>
    <t>Sĩ số sinh viên: 56 sinh viên</t>
  </si>
  <si>
    <t xml:space="preserve"> 1. Vải Kate khổ 1m2 :     5.92 x 56 = 331.52 mét</t>
  </si>
  <si>
    <t xml:space="preserve"> 2. Vải Safiro khổ 1m2 :   8.94 x 56 = 500.64 mét</t>
  </si>
  <si>
    <t>LỚP: 17C1-CNM2</t>
  </si>
  <si>
    <t>MÔN: MAY VÁY, ÁO VÁY</t>
  </si>
  <si>
    <t>LỚP: 15TCN-MTT</t>
  </si>
  <si>
    <t>Sĩ số sinh viên: 22 sinh viên</t>
  </si>
  <si>
    <t>May cổ không có lá cổ</t>
  </si>
  <si>
    <t xml:space="preserve">May cổ lá sen </t>
  </si>
  <si>
    <t>May khóa kéo</t>
  </si>
  <si>
    <t>May khóa dấu</t>
  </si>
  <si>
    <t xml:space="preserve">May cạp liền </t>
  </si>
  <si>
    <t>May cạp rời</t>
  </si>
  <si>
    <t>May váy</t>
  </si>
  <si>
    <t>May áo váy</t>
  </si>
  <si>
    <t xml:space="preserve"> 1. Vải Kate Sọc khổ 1m2 :       4.5 x 22 = 99 mét</t>
  </si>
  <si>
    <t xml:space="preserve"> 2. Vải Safiro khổ 1m2 :              0.7 x 22 = 15.4 mét</t>
  </si>
  <si>
    <t>MÔN: MAY CÁC SẢN PHẨM NÂNG CAO</t>
  </si>
  <si>
    <t>May áo sơ mi nâng cao</t>
  </si>
  <si>
    <t>May quần âu nâng cao</t>
  </si>
  <si>
    <t>May áo jacket 2 lớp nâng cao</t>
  </si>
  <si>
    <t>Vải lót dầu khổ 1,2 m
(Mét)/ 1 SV</t>
  </si>
  <si>
    <t>3. Vải lót dầu khổ 1m2:              3.3 x 22 = 72.6 mét</t>
  </si>
  <si>
    <t xml:space="preserve"> 1. Vải Kate Sọc khổ 1m2 :         0.78 x 22 = 17.16 mét</t>
  </si>
  <si>
    <t xml:space="preserve"> 2. Vải Safiro khổ 1m2 :              2.3 x 22 = 50.6 mét</t>
  </si>
  <si>
    <t xml:space="preserve">             Độc lập - Tự do - Hạnh phúc</t>
  </si>
  <si>
    <t>TP.HCM, ngày       tháng       năm 2017</t>
  </si>
  <si>
    <t>MÔN: THỰC TẬP THIẾT BỊ MAY CÔNG NGHIỆP</t>
  </si>
  <si>
    <t>Tên vật tư/ Định mức cho 1 HS</t>
  </si>
  <si>
    <t>Vải Mộc khổ 1,2 m
(Mét)/ 1 HS</t>
  </si>
  <si>
    <t>Vải Kate khổ 1.2(m)
(Mét)/ 1HS</t>
  </si>
  <si>
    <t>Máy bằng 1 kim mũi may thắt nút</t>
  </si>
  <si>
    <t xml:space="preserve">Máy may 2 kim </t>
  </si>
  <si>
    <t>Máy 3 kim đánh bông trên dưới, đế ống.</t>
  </si>
  <si>
    <t xml:space="preserve">Máy thùa khuy </t>
  </si>
  <si>
    <t>Máy vắt sổ</t>
  </si>
  <si>
    <t>Thiết bị cắt, Thiết bị gá lắp</t>
  </si>
  <si>
    <t>Ứng dụng vận hành máy may</t>
  </si>
  <si>
    <t xml:space="preserve">   TRƯỞNG KHOA</t>
  </si>
  <si>
    <t>Sĩ số học sinh là: 49 học sinh</t>
  </si>
  <si>
    <t>1. Vải Kate khổ 1m2: 2.88 x 49 = 141.12 mét</t>
  </si>
  <si>
    <t>2. Vải Mộc khổ 1m2: 0.67 x 49 = 32.83 mét</t>
  </si>
  <si>
    <r>
      <t xml:space="preserve">LỚP: </t>
    </r>
    <r>
      <rPr>
        <b/>
        <sz val="14"/>
        <color rgb="FFFF0000"/>
        <rFont val="Times New Roman"/>
        <family val="1"/>
      </rPr>
      <t>17TC-MTT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</si>
</sst>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b/>
      <u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2"/>
      <name val="Arial"/>
      <family val="2"/>
    </font>
    <font>
      <b/>
      <u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3"/>
      <name val="Arial"/>
      <family val="2"/>
    </font>
    <font>
      <b/>
      <sz val="10"/>
      <name val="Times New Roman"/>
      <family val="1"/>
    </font>
    <font>
      <b/>
      <u/>
      <sz val="10"/>
      <name val="Times New Roman"/>
      <family val="1"/>
    </font>
    <font>
      <i/>
      <sz val="10"/>
      <name val="Times New Roman"/>
      <family val="1"/>
    </font>
    <font>
      <b/>
      <sz val="12"/>
      <color theme="1"/>
      <name val="Times New Roman"/>
      <family val="1"/>
    </font>
    <font>
      <b/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0" xfId="0" applyFont="1"/>
    <xf numFmtId="0" fontId="2" fillId="0" borderId="0" xfId="0" applyFont="1" applyAlignment="1"/>
    <xf numFmtId="0" fontId="5" fillId="0" borderId="0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7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Border="1"/>
    <xf numFmtId="0" fontId="8" fillId="0" borderId="0" xfId="0" applyFont="1" applyFill="1" applyBorder="1"/>
    <xf numFmtId="0" fontId="9" fillId="0" borderId="0" xfId="0" applyFont="1"/>
    <xf numFmtId="0" fontId="7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center"/>
    </xf>
    <xf numFmtId="0" fontId="6" fillId="0" borderId="0" xfId="0" applyFont="1" applyFill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2" fontId="6" fillId="0" borderId="0" xfId="0" applyNumberFormat="1" applyFont="1" applyAlignment="1">
      <alignment horizontal="center"/>
    </xf>
    <xf numFmtId="0" fontId="15" fillId="0" borderId="0" xfId="0" applyFont="1"/>
    <xf numFmtId="0" fontId="6" fillId="0" borderId="1" xfId="0" applyFont="1" applyFill="1" applyBorder="1" applyAlignment="1">
      <alignment horizontal="center" vertical="center"/>
    </xf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1" xfId="0" applyFont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ill="1"/>
    <xf numFmtId="2" fontId="6" fillId="0" borderId="0" xfId="0" applyNumberFormat="1" applyFont="1"/>
    <xf numFmtId="164" fontId="6" fillId="0" borderId="0" xfId="0" applyNumberFormat="1" applyFont="1" applyAlignme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13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7" xfId="0" applyBorder="1"/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0" fillId="0" borderId="6" xfId="0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/>
    <xf numFmtId="0" fontId="7" fillId="0" borderId="2" xfId="0" applyFont="1" applyBorder="1" applyAlignment="1"/>
    <xf numFmtId="0" fontId="7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8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4" xfId="0" applyFont="1" applyBorder="1" applyAlignment="1"/>
    <xf numFmtId="0" fontId="7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Alignment="1"/>
    <xf numFmtId="165" fontId="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E24"/>
  <sheetViews>
    <sheetView topLeftCell="A7" workbookViewId="0">
      <selection activeCell="A17" sqref="A17:XFD17"/>
    </sheetView>
  </sheetViews>
  <sheetFormatPr defaultColWidth="20.42578125" defaultRowHeight="15"/>
  <cols>
    <col min="1" max="1" width="5.85546875" customWidth="1"/>
    <col min="2" max="2" width="43.140625" customWidth="1"/>
    <col min="3" max="3" width="33.7109375" customWidth="1"/>
    <col min="4" max="4" width="31.85546875" customWidth="1"/>
  </cols>
  <sheetData>
    <row r="1" spans="1:5" s="1" customFormat="1">
      <c r="A1" s="58" t="s">
        <v>0</v>
      </c>
      <c r="B1" s="58"/>
      <c r="C1" s="51" t="s">
        <v>1</v>
      </c>
      <c r="D1" s="51"/>
      <c r="E1" s="51"/>
    </row>
    <row r="2" spans="1:5" s="1" customFormat="1">
      <c r="A2" s="58" t="s">
        <v>2</v>
      </c>
      <c r="B2" s="58"/>
      <c r="C2" s="51" t="s">
        <v>3</v>
      </c>
      <c r="D2" s="51"/>
      <c r="E2" s="51"/>
    </row>
    <row r="3" spans="1:5" s="1" customFormat="1" ht="14.25">
      <c r="A3" s="51" t="s">
        <v>4</v>
      </c>
      <c r="B3" s="51"/>
      <c r="D3" s="2"/>
    </row>
    <row r="5" spans="1:5" ht="16.5">
      <c r="A5" s="52" t="s">
        <v>29</v>
      </c>
      <c r="B5" s="52"/>
      <c r="C5" s="52"/>
      <c r="D5" s="52"/>
      <c r="E5" s="52"/>
    </row>
    <row r="6" spans="1:5" ht="16.5">
      <c r="A6" s="53" t="s">
        <v>5</v>
      </c>
      <c r="B6" s="53"/>
      <c r="C6" s="53"/>
      <c r="D6" s="53"/>
      <c r="E6" s="53"/>
    </row>
    <row r="7" spans="1:5" ht="16.5">
      <c r="A7" s="53" t="s">
        <v>19</v>
      </c>
      <c r="B7" s="53"/>
      <c r="C7" s="53"/>
      <c r="D7" s="53"/>
      <c r="E7" s="53"/>
    </row>
    <row r="8" spans="1:5" ht="16.5">
      <c r="A8" s="53" t="s">
        <v>20</v>
      </c>
      <c r="B8" s="53"/>
      <c r="C8" s="53"/>
      <c r="D8" s="53"/>
      <c r="E8" s="53"/>
    </row>
    <row r="9" spans="1:5" ht="15.75">
      <c r="A9" s="4"/>
      <c r="B9" s="5"/>
      <c r="C9" s="6"/>
      <c r="D9" s="6"/>
    </row>
    <row r="10" spans="1:5" ht="29.25" customHeight="1">
      <c r="A10" s="57" t="s">
        <v>6</v>
      </c>
      <c r="B10" s="57" t="s">
        <v>7</v>
      </c>
      <c r="C10" s="57" t="s">
        <v>8</v>
      </c>
      <c r="D10" s="57"/>
      <c r="E10" s="54" t="s">
        <v>30</v>
      </c>
    </row>
    <row r="11" spans="1:5" ht="51.75" customHeight="1">
      <c r="A11" s="57"/>
      <c r="B11" s="57"/>
      <c r="C11" s="7" t="s">
        <v>9</v>
      </c>
      <c r="D11" s="8" t="s">
        <v>10</v>
      </c>
      <c r="E11" s="55"/>
    </row>
    <row r="12" spans="1:5" ht="42.75" customHeight="1">
      <c r="A12" s="9">
        <v>1</v>
      </c>
      <c r="B12" s="10" t="s">
        <v>11</v>
      </c>
      <c r="C12" s="9">
        <v>3.21</v>
      </c>
      <c r="D12" s="9"/>
      <c r="E12" s="56"/>
    </row>
    <row r="13" spans="1:5" ht="43.5" customHeight="1">
      <c r="A13" s="9">
        <v>2</v>
      </c>
      <c r="B13" s="10" t="s">
        <v>12</v>
      </c>
      <c r="C13" s="9"/>
      <c r="D13" s="9">
        <v>4.3899999999999997</v>
      </c>
      <c r="E13" s="56"/>
    </row>
    <row r="14" spans="1:5" ht="33" customHeight="1">
      <c r="A14" s="11" t="s">
        <v>13</v>
      </c>
      <c r="B14" s="12"/>
      <c r="C14" s="13">
        <f>SUM(C12:C13)</f>
        <v>3.21</v>
      </c>
      <c r="D14" s="14">
        <f>SUM(D13)</f>
        <v>4.3899999999999997</v>
      </c>
      <c r="E14" s="56"/>
    </row>
    <row r="15" spans="1:5" ht="16.5">
      <c r="A15" s="15" t="s">
        <v>17</v>
      </c>
      <c r="B15" s="16"/>
      <c r="C15" s="4"/>
      <c r="D15" s="4"/>
    </row>
    <row r="16" spans="1:5" ht="15.75">
      <c r="A16" s="4" t="s">
        <v>69</v>
      </c>
      <c r="B16" s="17"/>
    </row>
    <row r="17" spans="1:5" ht="15.75">
      <c r="A17" s="4" t="s">
        <v>70</v>
      </c>
    </row>
    <row r="19" spans="1:5" ht="15.75">
      <c r="A19" s="49" t="s">
        <v>14</v>
      </c>
      <c r="B19" s="49"/>
      <c r="D19" s="49" t="s">
        <v>15</v>
      </c>
      <c r="E19" s="49"/>
    </row>
    <row r="24" spans="1:5" ht="15.75">
      <c r="A24" s="49" t="s">
        <v>16</v>
      </c>
      <c r="B24" s="49"/>
      <c r="C24" s="20"/>
      <c r="D24" s="50"/>
      <c r="E24" s="50"/>
    </row>
  </sheetData>
  <mergeCells count="18">
    <mergeCell ref="A2:B2"/>
    <mergeCell ref="A3:B3"/>
    <mergeCell ref="D19:E19"/>
    <mergeCell ref="D24:E24"/>
    <mergeCell ref="A19:B19"/>
    <mergeCell ref="A24:B24"/>
    <mergeCell ref="C1:E1"/>
    <mergeCell ref="C2:E2"/>
    <mergeCell ref="A5:E5"/>
    <mergeCell ref="A6:E6"/>
    <mergeCell ref="A7:E7"/>
    <mergeCell ref="A8:E8"/>
    <mergeCell ref="E10:E11"/>
    <mergeCell ref="E12:E14"/>
    <mergeCell ref="A10:A11"/>
    <mergeCell ref="B10:B11"/>
    <mergeCell ref="C10:D10"/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E24"/>
  <sheetViews>
    <sheetView topLeftCell="A13" workbookViewId="0">
      <selection activeCell="A17" sqref="A17:XFD17"/>
    </sheetView>
  </sheetViews>
  <sheetFormatPr defaultColWidth="20.42578125" defaultRowHeight="15"/>
  <cols>
    <col min="1" max="1" width="5.85546875" customWidth="1"/>
    <col min="2" max="2" width="43.140625" customWidth="1"/>
    <col min="3" max="3" width="33.7109375" customWidth="1"/>
    <col min="4" max="4" width="31.85546875" customWidth="1"/>
  </cols>
  <sheetData>
    <row r="1" spans="1:5" s="1" customFormat="1">
      <c r="A1" s="58" t="s">
        <v>33</v>
      </c>
      <c r="B1" s="58"/>
      <c r="C1" s="51" t="s">
        <v>1</v>
      </c>
      <c r="D1" s="51"/>
      <c r="E1" s="51"/>
    </row>
    <row r="2" spans="1:5" s="1" customFormat="1">
      <c r="A2" s="58" t="s">
        <v>2</v>
      </c>
      <c r="B2" s="58"/>
      <c r="C2" s="51" t="s">
        <v>3</v>
      </c>
      <c r="D2" s="51"/>
      <c r="E2" s="51"/>
    </row>
    <row r="3" spans="1:5" s="1" customFormat="1" ht="14.25">
      <c r="A3" s="51" t="s">
        <v>4</v>
      </c>
      <c r="B3" s="51"/>
      <c r="D3" s="2"/>
    </row>
    <row r="5" spans="1:5" ht="16.5">
      <c r="A5" s="52" t="s">
        <v>29</v>
      </c>
      <c r="B5" s="52"/>
      <c r="C5" s="52"/>
      <c r="D5" s="52"/>
      <c r="E5" s="52"/>
    </row>
    <row r="6" spans="1:5" ht="16.5">
      <c r="A6" s="53" t="s">
        <v>5</v>
      </c>
      <c r="B6" s="53"/>
      <c r="C6" s="53"/>
      <c r="D6" s="53"/>
      <c r="E6" s="53"/>
    </row>
    <row r="7" spans="1:5" ht="16.5">
      <c r="A7" s="53" t="s">
        <v>19</v>
      </c>
      <c r="B7" s="53"/>
      <c r="C7" s="53"/>
      <c r="D7" s="53"/>
      <c r="E7" s="53"/>
    </row>
    <row r="8" spans="1:5" ht="16.5">
      <c r="A8" s="53" t="s">
        <v>22</v>
      </c>
      <c r="B8" s="53"/>
      <c r="C8" s="53"/>
      <c r="D8" s="53"/>
      <c r="E8" s="53"/>
    </row>
    <row r="9" spans="1:5" ht="15.75">
      <c r="A9" s="4"/>
      <c r="B9" s="5"/>
      <c r="C9" s="6"/>
      <c r="D9" s="6"/>
    </row>
    <row r="10" spans="1:5" ht="29.25" customHeight="1">
      <c r="A10" s="57" t="s">
        <v>6</v>
      </c>
      <c r="B10" s="57" t="s">
        <v>7</v>
      </c>
      <c r="C10" s="57" t="s">
        <v>8</v>
      </c>
      <c r="D10" s="57"/>
      <c r="E10" s="54" t="s">
        <v>30</v>
      </c>
    </row>
    <row r="11" spans="1:5" ht="51.75" customHeight="1">
      <c r="A11" s="57"/>
      <c r="B11" s="57"/>
      <c r="C11" s="7" t="s">
        <v>9</v>
      </c>
      <c r="D11" s="8" t="s">
        <v>10</v>
      </c>
      <c r="E11" s="55"/>
    </row>
    <row r="12" spans="1:5" ht="42.75" customHeight="1">
      <c r="A12" s="9">
        <v>1</v>
      </c>
      <c r="B12" s="10" t="s">
        <v>11</v>
      </c>
      <c r="C12" s="9">
        <v>3.21</v>
      </c>
      <c r="D12" s="9"/>
      <c r="E12" s="56"/>
    </row>
    <row r="13" spans="1:5" ht="43.5" customHeight="1">
      <c r="A13" s="9">
        <v>2</v>
      </c>
      <c r="B13" s="10" t="s">
        <v>12</v>
      </c>
      <c r="C13" s="9"/>
      <c r="D13" s="9">
        <v>4.3899999999999997</v>
      </c>
      <c r="E13" s="56"/>
    </row>
    <row r="14" spans="1:5" ht="33" customHeight="1">
      <c r="A14" s="11" t="s">
        <v>13</v>
      </c>
      <c r="B14" s="12"/>
      <c r="C14" s="13">
        <f>SUM(C12:C13)</f>
        <v>3.21</v>
      </c>
      <c r="D14" s="14">
        <f>SUM(D13)</f>
        <v>4.3899999999999997</v>
      </c>
      <c r="E14" s="56"/>
    </row>
    <row r="15" spans="1:5" ht="16.5">
      <c r="A15" s="15" t="s">
        <v>21</v>
      </c>
      <c r="B15" s="16"/>
      <c r="C15" s="4"/>
      <c r="D15" s="4"/>
    </row>
    <row r="16" spans="1:5" ht="15.75">
      <c r="A16" s="4" t="s">
        <v>31</v>
      </c>
      <c r="B16" s="17"/>
    </row>
    <row r="17" spans="1:5" ht="15.75">
      <c r="A17" s="4" t="s">
        <v>32</v>
      </c>
    </row>
    <row r="19" spans="1:5" ht="15.75">
      <c r="A19" s="49" t="s">
        <v>14</v>
      </c>
      <c r="B19" s="49"/>
      <c r="D19" s="49" t="s">
        <v>15</v>
      </c>
      <c r="E19" s="49"/>
    </row>
    <row r="24" spans="1:5" ht="15.75">
      <c r="A24" s="49" t="s">
        <v>16</v>
      </c>
      <c r="B24" s="49"/>
      <c r="C24" s="20"/>
      <c r="D24" s="50"/>
      <c r="E24" s="50"/>
    </row>
  </sheetData>
  <mergeCells count="18">
    <mergeCell ref="A2:B2"/>
    <mergeCell ref="A3:B3"/>
    <mergeCell ref="D19:E19"/>
    <mergeCell ref="D24:E24"/>
    <mergeCell ref="A19:B19"/>
    <mergeCell ref="A24:B24"/>
    <mergeCell ref="C1:E1"/>
    <mergeCell ref="C2:E2"/>
    <mergeCell ref="A5:E5"/>
    <mergeCell ref="A6:E6"/>
    <mergeCell ref="A7:E7"/>
    <mergeCell ref="A8:E8"/>
    <mergeCell ref="E10:E11"/>
    <mergeCell ref="E12:E14"/>
    <mergeCell ref="A10:A11"/>
    <mergeCell ref="B10:B11"/>
    <mergeCell ref="C10:D10"/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E24"/>
  <sheetViews>
    <sheetView topLeftCell="A10" workbookViewId="0">
      <selection activeCell="C26" sqref="C26"/>
    </sheetView>
  </sheetViews>
  <sheetFormatPr defaultRowHeight="15"/>
  <cols>
    <col min="1" max="1" width="7.42578125" customWidth="1"/>
    <col min="2" max="2" width="40.42578125" customWidth="1"/>
    <col min="3" max="3" width="28.85546875" customWidth="1"/>
    <col min="4" max="4" width="29.85546875" customWidth="1"/>
    <col min="5" max="5" width="18.42578125" customWidth="1"/>
  </cols>
  <sheetData>
    <row r="1" spans="1:5" s="1" customFormat="1">
      <c r="A1" s="58" t="s">
        <v>18</v>
      </c>
      <c r="B1" s="58"/>
      <c r="C1" s="51" t="s">
        <v>1</v>
      </c>
      <c r="D1" s="51"/>
      <c r="E1" s="51"/>
    </row>
    <row r="2" spans="1:5" s="1" customFormat="1">
      <c r="A2" s="58" t="s">
        <v>2</v>
      </c>
      <c r="B2" s="58"/>
      <c r="C2" s="51" t="s">
        <v>3</v>
      </c>
      <c r="D2" s="51"/>
      <c r="E2" s="51"/>
    </row>
    <row r="3" spans="1:5" s="1" customFormat="1" ht="14.25">
      <c r="A3" s="51" t="s">
        <v>4</v>
      </c>
      <c r="B3" s="51"/>
      <c r="D3" s="2"/>
    </row>
    <row r="5" spans="1:5" ht="16.5">
      <c r="A5" s="52" t="s">
        <v>29</v>
      </c>
      <c r="B5" s="52"/>
      <c r="C5" s="52"/>
      <c r="D5" s="52"/>
      <c r="E5" s="52"/>
    </row>
    <row r="6" spans="1:5" ht="16.5">
      <c r="A6" s="53" t="s">
        <v>25</v>
      </c>
      <c r="B6" s="53"/>
      <c r="C6" s="53"/>
      <c r="D6" s="53"/>
      <c r="E6" s="53"/>
    </row>
    <row r="7" spans="1:5" ht="16.5">
      <c r="A7" s="53" t="s">
        <v>19</v>
      </c>
      <c r="B7" s="53"/>
      <c r="C7" s="53"/>
      <c r="D7" s="53"/>
      <c r="E7" s="53"/>
    </row>
    <row r="8" spans="1:5" ht="16.5">
      <c r="A8" s="53" t="s">
        <v>20</v>
      </c>
      <c r="B8" s="53"/>
      <c r="C8" s="53"/>
      <c r="D8" s="53"/>
      <c r="E8" s="53"/>
    </row>
    <row r="9" spans="1:5" ht="15.75">
      <c r="A9" s="4"/>
      <c r="B9" s="5"/>
      <c r="C9" s="6"/>
      <c r="D9" s="6"/>
    </row>
    <row r="10" spans="1:5">
      <c r="A10" s="57" t="s">
        <v>6</v>
      </c>
      <c r="B10" s="57" t="s">
        <v>7</v>
      </c>
      <c r="C10" s="57" t="s">
        <v>8</v>
      </c>
      <c r="D10" s="57"/>
      <c r="E10" s="54" t="s">
        <v>30</v>
      </c>
    </row>
    <row r="11" spans="1:5" ht="28.5">
      <c r="A11" s="57"/>
      <c r="B11" s="57"/>
      <c r="C11" s="7" t="s">
        <v>9</v>
      </c>
      <c r="D11" s="8" t="s">
        <v>10</v>
      </c>
      <c r="E11" s="55"/>
    </row>
    <row r="12" spans="1:5" ht="57.75" customHeight="1">
      <c r="A12" s="9">
        <v>1</v>
      </c>
      <c r="B12" s="10" t="s">
        <v>11</v>
      </c>
      <c r="C12" s="9">
        <v>3.21</v>
      </c>
      <c r="D12" s="9"/>
      <c r="E12" s="56"/>
    </row>
    <row r="13" spans="1:5" ht="52.5" customHeight="1">
      <c r="A13" s="9">
        <v>2</v>
      </c>
      <c r="B13" s="10" t="s">
        <v>12</v>
      </c>
      <c r="C13" s="9"/>
      <c r="D13" s="9">
        <v>4.3899999999999997</v>
      </c>
      <c r="E13" s="56"/>
    </row>
    <row r="14" spans="1:5" ht="15.75">
      <c r="A14" s="11" t="s">
        <v>13</v>
      </c>
      <c r="B14" s="12"/>
      <c r="C14" s="13">
        <f>SUM(C12:C13)</f>
        <v>3.21</v>
      </c>
      <c r="D14" s="14">
        <f>SUM(D13)</f>
        <v>4.3899999999999997</v>
      </c>
      <c r="E14" s="56"/>
    </row>
    <row r="15" spans="1:5" ht="16.5">
      <c r="A15" s="15" t="s">
        <v>21</v>
      </c>
      <c r="B15" s="16"/>
      <c r="C15" s="4"/>
      <c r="D15" s="4"/>
    </row>
    <row r="16" spans="1:5" ht="15.75">
      <c r="A16" s="4" t="s">
        <v>69</v>
      </c>
      <c r="B16" s="17"/>
    </row>
    <row r="17" spans="1:5" ht="15.75">
      <c r="A17" s="4" t="s">
        <v>70</v>
      </c>
    </row>
    <row r="19" spans="1:5" ht="15.75">
      <c r="A19" s="49" t="s">
        <v>14</v>
      </c>
      <c r="B19" s="49"/>
      <c r="D19" s="49" t="s">
        <v>15</v>
      </c>
      <c r="E19" s="49"/>
    </row>
    <row r="24" spans="1:5" ht="15.75">
      <c r="A24" s="49" t="s">
        <v>16</v>
      </c>
      <c r="B24" s="49"/>
      <c r="C24" s="20"/>
      <c r="D24" s="50"/>
      <c r="E24" s="50"/>
    </row>
  </sheetData>
  <mergeCells count="18">
    <mergeCell ref="A10:A11"/>
    <mergeCell ref="B10:B11"/>
    <mergeCell ref="C10:D10"/>
    <mergeCell ref="A8:E8"/>
    <mergeCell ref="E10:E11"/>
    <mergeCell ref="C1:E1"/>
    <mergeCell ref="C2:E2"/>
    <mergeCell ref="A5:E5"/>
    <mergeCell ref="A6:E6"/>
    <mergeCell ref="A7:E7"/>
    <mergeCell ref="A1:B1"/>
    <mergeCell ref="A2:B2"/>
    <mergeCell ref="A3:B3"/>
    <mergeCell ref="E12:E14"/>
    <mergeCell ref="D19:E19"/>
    <mergeCell ref="A24:B24"/>
    <mergeCell ref="D24:E24"/>
    <mergeCell ref="A19:B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E24"/>
  <sheetViews>
    <sheetView topLeftCell="A7" workbookViewId="0">
      <selection activeCell="D21" sqref="D21"/>
    </sheetView>
  </sheetViews>
  <sheetFormatPr defaultRowHeight="15"/>
  <cols>
    <col min="1" max="1" width="7.42578125" customWidth="1"/>
    <col min="2" max="2" width="40.42578125" customWidth="1"/>
    <col min="3" max="3" width="28.85546875" customWidth="1"/>
    <col min="4" max="4" width="29.85546875" customWidth="1"/>
    <col min="5" max="5" width="18.42578125" customWidth="1"/>
  </cols>
  <sheetData>
    <row r="1" spans="1:5" s="1" customFormat="1">
      <c r="A1" s="58" t="s">
        <v>18</v>
      </c>
      <c r="B1" s="58"/>
      <c r="C1" s="51" t="s">
        <v>1</v>
      </c>
      <c r="D1" s="51"/>
      <c r="E1" s="51"/>
    </row>
    <row r="2" spans="1:5" s="1" customFormat="1">
      <c r="A2" s="58" t="s">
        <v>2</v>
      </c>
      <c r="B2" s="58"/>
      <c r="C2" s="51" t="s">
        <v>3</v>
      </c>
      <c r="D2" s="51"/>
      <c r="E2" s="51"/>
    </row>
    <row r="3" spans="1:5" s="1" customFormat="1" ht="14.25">
      <c r="A3" s="51" t="s">
        <v>4</v>
      </c>
      <c r="B3" s="51"/>
      <c r="D3" s="2"/>
    </row>
    <row r="5" spans="1:5" ht="16.5">
      <c r="A5" s="52" t="s">
        <v>29</v>
      </c>
      <c r="B5" s="52"/>
      <c r="C5" s="52"/>
      <c r="D5" s="52"/>
      <c r="E5" s="52"/>
    </row>
    <row r="6" spans="1:5" ht="16.5">
      <c r="A6" s="53" t="s">
        <v>25</v>
      </c>
      <c r="B6" s="53"/>
      <c r="C6" s="53"/>
      <c r="D6" s="53"/>
      <c r="E6" s="53"/>
    </row>
    <row r="7" spans="1:5" ht="16.5">
      <c r="A7" s="53" t="s">
        <v>19</v>
      </c>
      <c r="B7" s="53"/>
      <c r="C7" s="53"/>
      <c r="D7" s="53"/>
      <c r="E7" s="53"/>
    </row>
    <row r="8" spans="1:5" ht="16.5">
      <c r="A8" s="53" t="s">
        <v>22</v>
      </c>
      <c r="B8" s="53"/>
      <c r="C8" s="53"/>
      <c r="D8" s="53"/>
      <c r="E8" s="53"/>
    </row>
    <row r="9" spans="1:5" ht="15.75">
      <c r="A9" s="4"/>
      <c r="B9" s="5"/>
      <c r="C9" s="6"/>
      <c r="D9" s="6"/>
    </row>
    <row r="10" spans="1:5">
      <c r="A10" s="57" t="s">
        <v>6</v>
      </c>
      <c r="B10" s="57" t="s">
        <v>7</v>
      </c>
      <c r="C10" s="57" t="s">
        <v>8</v>
      </c>
      <c r="D10" s="57"/>
      <c r="E10" s="54" t="s">
        <v>30</v>
      </c>
    </row>
    <row r="11" spans="1:5" ht="28.5">
      <c r="A11" s="57"/>
      <c r="B11" s="57"/>
      <c r="C11" s="7" t="s">
        <v>9</v>
      </c>
      <c r="D11" s="8" t="s">
        <v>10</v>
      </c>
      <c r="E11" s="55"/>
    </row>
    <row r="12" spans="1:5" ht="57.75" customHeight="1">
      <c r="A12" s="9">
        <v>1</v>
      </c>
      <c r="B12" s="10" t="s">
        <v>11</v>
      </c>
      <c r="C12" s="9">
        <v>3.21</v>
      </c>
      <c r="D12" s="9"/>
      <c r="E12" s="56"/>
    </row>
    <row r="13" spans="1:5" ht="52.5" customHeight="1">
      <c r="A13" s="9">
        <v>2</v>
      </c>
      <c r="B13" s="10" t="s">
        <v>12</v>
      </c>
      <c r="C13" s="9"/>
      <c r="D13" s="9">
        <v>4.3899999999999997</v>
      </c>
      <c r="E13" s="56"/>
    </row>
    <row r="14" spans="1:5" ht="15.75">
      <c r="A14" s="11" t="s">
        <v>13</v>
      </c>
      <c r="B14" s="12"/>
      <c r="C14" s="13">
        <f>SUM(C12:C13)</f>
        <v>3.21</v>
      </c>
      <c r="D14" s="14">
        <f>SUM(D13)</f>
        <v>4.3899999999999997</v>
      </c>
      <c r="E14" s="56"/>
    </row>
    <row r="15" spans="1:5" ht="16.5">
      <c r="A15" s="15" t="s">
        <v>34</v>
      </c>
      <c r="B15" s="16"/>
      <c r="C15" s="4"/>
      <c r="D15" s="4"/>
    </row>
    <row r="16" spans="1:5" ht="15.75">
      <c r="A16" s="4" t="s">
        <v>31</v>
      </c>
      <c r="B16" s="17"/>
    </row>
    <row r="17" spans="1:5" ht="15.75">
      <c r="A17" s="4" t="s">
        <v>32</v>
      </c>
    </row>
    <row r="19" spans="1:5" ht="15.75">
      <c r="A19" s="49" t="s">
        <v>14</v>
      </c>
      <c r="B19" s="49"/>
      <c r="D19" s="49" t="s">
        <v>15</v>
      </c>
      <c r="E19" s="49"/>
    </row>
    <row r="24" spans="1:5" ht="15.75">
      <c r="A24" s="49" t="s">
        <v>16</v>
      </c>
      <c r="B24" s="49"/>
      <c r="C24" s="20"/>
      <c r="D24" s="50"/>
      <c r="E24" s="50"/>
    </row>
  </sheetData>
  <mergeCells count="18">
    <mergeCell ref="A10:A11"/>
    <mergeCell ref="B10:B11"/>
    <mergeCell ref="C10:D10"/>
    <mergeCell ref="A8:E8"/>
    <mergeCell ref="E10:E11"/>
    <mergeCell ref="C1:E1"/>
    <mergeCell ref="C2:E2"/>
    <mergeCell ref="A5:E5"/>
    <mergeCell ref="A6:E6"/>
    <mergeCell ref="A7:E7"/>
    <mergeCell ref="A1:B1"/>
    <mergeCell ref="A2:B2"/>
    <mergeCell ref="A3:B3"/>
    <mergeCell ref="E12:E14"/>
    <mergeCell ref="D19:E19"/>
    <mergeCell ref="A24:B24"/>
    <mergeCell ref="D24:E24"/>
    <mergeCell ref="A19:B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D30"/>
  <sheetViews>
    <sheetView workbookViewId="0">
      <selection activeCell="A24" sqref="A24:XFD24"/>
    </sheetView>
  </sheetViews>
  <sheetFormatPr defaultColWidth="15.28515625" defaultRowHeight="15"/>
  <cols>
    <col min="1" max="1" width="7" customWidth="1"/>
    <col min="2" max="2" width="31.140625" customWidth="1"/>
    <col min="3" max="3" width="42.28515625" customWidth="1"/>
    <col min="4" max="4" width="26.140625" customWidth="1"/>
  </cols>
  <sheetData>
    <row r="1" spans="1:4" s="23" customFormat="1" ht="15.75">
      <c r="A1" s="50" t="s">
        <v>33</v>
      </c>
      <c r="B1" s="50"/>
      <c r="C1" s="49" t="s">
        <v>1</v>
      </c>
      <c r="D1" s="49"/>
    </row>
    <row r="2" spans="1:4" s="23" customFormat="1" ht="15.75">
      <c r="A2" s="50" t="s">
        <v>2</v>
      </c>
      <c r="B2" s="50"/>
      <c r="C2" s="49" t="s">
        <v>23</v>
      </c>
      <c r="D2" s="49"/>
    </row>
    <row r="3" spans="1:4" s="23" customFormat="1" ht="15.75">
      <c r="A3" s="49" t="s">
        <v>24</v>
      </c>
      <c r="B3" s="49"/>
      <c r="C3" s="18"/>
    </row>
    <row r="5" spans="1:4" ht="16.5">
      <c r="A5" s="52" t="s">
        <v>35</v>
      </c>
      <c r="B5" s="52"/>
      <c r="C5" s="52"/>
      <c r="D5" s="52"/>
    </row>
    <row r="6" spans="1:4" ht="16.5">
      <c r="A6" s="53" t="s">
        <v>36</v>
      </c>
      <c r="B6" s="53"/>
      <c r="C6" s="53"/>
      <c r="D6" s="53"/>
    </row>
    <row r="7" spans="1:4" ht="16.5">
      <c r="A7" s="53" t="s">
        <v>19</v>
      </c>
      <c r="B7" s="53"/>
      <c r="C7" s="53"/>
      <c r="D7" s="53"/>
    </row>
    <row r="8" spans="1:4" ht="16.5">
      <c r="A8" s="53" t="s">
        <v>20</v>
      </c>
      <c r="B8" s="53"/>
      <c r="C8" s="53"/>
      <c r="D8" s="53"/>
    </row>
    <row r="9" spans="1:4" ht="18.75">
      <c r="A9" s="24"/>
      <c r="B9" s="25"/>
      <c r="C9" s="26"/>
    </row>
    <row r="10" spans="1:4">
      <c r="A10" s="57" t="s">
        <v>6</v>
      </c>
      <c r="B10" s="57" t="s">
        <v>7</v>
      </c>
      <c r="C10" s="21" t="s">
        <v>26</v>
      </c>
      <c r="D10" s="54" t="s">
        <v>30</v>
      </c>
    </row>
    <row r="11" spans="1:4" ht="42.75">
      <c r="A11" s="57"/>
      <c r="B11" s="57"/>
      <c r="C11" s="8" t="s">
        <v>27</v>
      </c>
      <c r="D11" s="55"/>
    </row>
    <row r="12" spans="1:4" s="32" customFormat="1">
      <c r="A12" s="29">
        <v>1</v>
      </c>
      <c r="B12" s="30" t="s">
        <v>37</v>
      </c>
      <c r="C12" s="31">
        <f>2.48/10</f>
        <v>0.248</v>
      </c>
      <c r="D12" s="59"/>
    </row>
    <row r="13" spans="1:4" s="32" customFormat="1">
      <c r="A13" s="29">
        <v>2</v>
      </c>
      <c r="B13" s="30" t="s">
        <v>38</v>
      </c>
      <c r="C13" s="31">
        <f t="shared" ref="C13:C21" si="0">2.48/10</f>
        <v>0.248</v>
      </c>
      <c r="D13" s="59"/>
    </row>
    <row r="14" spans="1:4" s="32" customFormat="1">
      <c r="A14" s="29">
        <v>3</v>
      </c>
      <c r="B14" s="30" t="s">
        <v>39</v>
      </c>
      <c r="C14" s="31">
        <f t="shared" si="0"/>
        <v>0.248</v>
      </c>
      <c r="D14" s="59"/>
    </row>
    <row r="15" spans="1:4" s="32" customFormat="1">
      <c r="A15" s="29">
        <v>4</v>
      </c>
      <c r="B15" s="30" t="s">
        <v>40</v>
      </c>
      <c r="C15" s="31">
        <f t="shared" si="0"/>
        <v>0.248</v>
      </c>
      <c r="D15" s="59"/>
    </row>
    <row r="16" spans="1:4" s="32" customFormat="1">
      <c r="A16" s="29">
        <v>5</v>
      </c>
      <c r="B16" s="30" t="s">
        <v>41</v>
      </c>
      <c r="C16" s="31">
        <f t="shared" si="0"/>
        <v>0.248</v>
      </c>
      <c r="D16" s="59"/>
    </row>
    <row r="17" spans="1:4" s="32" customFormat="1">
      <c r="A17" s="29">
        <v>6</v>
      </c>
      <c r="B17" s="30" t="s">
        <v>42</v>
      </c>
      <c r="C17" s="31">
        <f t="shared" si="0"/>
        <v>0.248</v>
      </c>
      <c r="D17" s="59"/>
    </row>
    <row r="18" spans="1:4" s="32" customFormat="1">
      <c r="A18" s="29">
        <v>7</v>
      </c>
      <c r="B18" s="30" t="s">
        <v>43</v>
      </c>
      <c r="C18" s="31">
        <f t="shared" si="0"/>
        <v>0.248</v>
      </c>
      <c r="D18" s="59"/>
    </row>
    <row r="19" spans="1:4" s="32" customFormat="1">
      <c r="A19" s="29">
        <v>8</v>
      </c>
      <c r="B19" s="30" t="s">
        <v>44</v>
      </c>
      <c r="C19" s="31">
        <f t="shared" si="0"/>
        <v>0.248</v>
      </c>
      <c r="D19" s="59"/>
    </row>
    <row r="20" spans="1:4" s="32" customFormat="1">
      <c r="A20" s="29">
        <v>9</v>
      </c>
      <c r="B20" s="30" t="s">
        <v>45</v>
      </c>
      <c r="C20" s="31">
        <f t="shared" si="0"/>
        <v>0.248</v>
      </c>
      <c r="D20" s="59"/>
    </row>
    <row r="21" spans="1:4" s="32" customFormat="1" ht="18" customHeight="1">
      <c r="A21" s="29">
        <v>10</v>
      </c>
      <c r="B21" s="10" t="s">
        <v>46</v>
      </c>
      <c r="C21" s="31">
        <f t="shared" si="0"/>
        <v>0.248</v>
      </c>
      <c r="D21" s="59"/>
    </row>
    <row r="22" spans="1:4" ht="15.75">
      <c r="A22" s="60" t="s">
        <v>28</v>
      </c>
      <c r="B22" s="61"/>
      <c r="C22" s="13">
        <f>SUM(C12:C21)</f>
        <v>2.4800000000000004</v>
      </c>
      <c r="D22" s="59"/>
    </row>
    <row r="23" spans="1:4" ht="15.75">
      <c r="A23" s="4" t="s">
        <v>71</v>
      </c>
      <c r="B23" s="4"/>
      <c r="C23" s="4"/>
    </row>
    <row r="24" spans="1:4" ht="15.75">
      <c r="A24" s="4" t="s">
        <v>72</v>
      </c>
      <c r="B24" s="17"/>
    </row>
    <row r="25" spans="1:4" ht="15.75">
      <c r="A25" s="27"/>
    </row>
    <row r="26" spans="1:4">
      <c r="A26" s="51" t="s">
        <v>14</v>
      </c>
      <c r="B26" s="51"/>
      <c r="C26" s="51" t="s">
        <v>15</v>
      </c>
      <c r="D26" s="51"/>
    </row>
    <row r="30" spans="1:4" ht="15.75">
      <c r="A30" s="49" t="s">
        <v>16</v>
      </c>
      <c r="B30" s="49"/>
      <c r="C30" s="50"/>
      <c r="D30" s="50"/>
    </row>
  </sheetData>
  <mergeCells count="18">
    <mergeCell ref="A5:D5"/>
    <mergeCell ref="A1:B1"/>
    <mergeCell ref="C1:D1"/>
    <mergeCell ref="A2:B2"/>
    <mergeCell ref="C2:D2"/>
    <mergeCell ref="A3:B3"/>
    <mergeCell ref="A6:D6"/>
    <mergeCell ref="A7:D7"/>
    <mergeCell ref="A8:D8"/>
    <mergeCell ref="A10:A11"/>
    <mergeCell ref="B10:B11"/>
    <mergeCell ref="D10:D11"/>
    <mergeCell ref="D12:D22"/>
    <mergeCell ref="A22:B22"/>
    <mergeCell ref="A26:B26"/>
    <mergeCell ref="C26:D26"/>
    <mergeCell ref="A30:B30"/>
    <mergeCell ref="C30:D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D30"/>
  <sheetViews>
    <sheetView workbookViewId="0">
      <selection sqref="A1:XFD1048576"/>
    </sheetView>
  </sheetViews>
  <sheetFormatPr defaultColWidth="15.28515625" defaultRowHeight="15"/>
  <cols>
    <col min="1" max="1" width="7" customWidth="1"/>
    <col min="2" max="2" width="31.140625" customWidth="1"/>
    <col min="3" max="3" width="42.28515625" customWidth="1"/>
    <col min="4" max="4" width="26.140625" customWidth="1"/>
  </cols>
  <sheetData>
    <row r="1" spans="1:4" s="23" customFormat="1" ht="15.75">
      <c r="A1" s="50" t="s">
        <v>33</v>
      </c>
      <c r="B1" s="50"/>
      <c r="C1" s="49" t="s">
        <v>1</v>
      </c>
      <c r="D1" s="49"/>
    </row>
    <row r="2" spans="1:4" s="23" customFormat="1" ht="15.75">
      <c r="A2" s="50" t="s">
        <v>2</v>
      </c>
      <c r="B2" s="50"/>
      <c r="C2" s="49" t="s">
        <v>23</v>
      </c>
      <c r="D2" s="49"/>
    </row>
    <row r="3" spans="1:4" s="23" customFormat="1" ht="15.75">
      <c r="A3" s="49" t="s">
        <v>24</v>
      </c>
      <c r="B3" s="49"/>
      <c r="C3" s="18"/>
    </row>
    <row r="5" spans="1:4" ht="16.5">
      <c r="A5" s="52" t="s">
        <v>35</v>
      </c>
      <c r="B5" s="52"/>
      <c r="C5" s="52"/>
      <c r="D5" s="52"/>
    </row>
    <row r="6" spans="1:4" ht="16.5">
      <c r="A6" s="53" t="s">
        <v>36</v>
      </c>
      <c r="B6" s="53"/>
      <c r="C6" s="53"/>
      <c r="D6" s="53"/>
    </row>
    <row r="7" spans="1:4" ht="16.5">
      <c r="A7" s="53" t="s">
        <v>19</v>
      </c>
      <c r="B7" s="53"/>
      <c r="C7" s="53"/>
      <c r="D7" s="53"/>
    </row>
    <row r="8" spans="1:4" ht="16.5">
      <c r="A8" s="53" t="s">
        <v>22</v>
      </c>
      <c r="B8" s="53"/>
      <c r="C8" s="53"/>
      <c r="D8" s="53"/>
    </row>
    <row r="9" spans="1:4" ht="18.75">
      <c r="A9" s="24"/>
      <c r="B9" s="25"/>
      <c r="C9" s="26"/>
    </row>
    <row r="10" spans="1:4">
      <c r="A10" s="57" t="s">
        <v>6</v>
      </c>
      <c r="B10" s="57" t="s">
        <v>7</v>
      </c>
      <c r="C10" s="21" t="s">
        <v>26</v>
      </c>
      <c r="D10" s="54" t="s">
        <v>30</v>
      </c>
    </row>
    <row r="11" spans="1:4" ht="42.75">
      <c r="A11" s="57"/>
      <c r="B11" s="57"/>
      <c r="C11" s="8" t="s">
        <v>27</v>
      </c>
      <c r="D11" s="55"/>
    </row>
    <row r="12" spans="1:4" s="32" customFormat="1">
      <c r="A12" s="29">
        <v>1</v>
      </c>
      <c r="B12" s="30" t="s">
        <v>37</v>
      </c>
      <c r="C12" s="31">
        <f>2.48/10</f>
        <v>0.248</v>
      </c>
      <c r="D12" s="59"/>
    </row>
    <row r="13" spans="1:4" s="32" customFormat="1">
      <c r="A13" s="29">
        <v>2</v>
      </c>
      <c r="B13" s="30" t="s">
        <v>38</v>
      </c>
      <c r="C13" s="31">
        <f t="shared" ref="C13:C21" si="0">2.48/10</f>
        <v>0.248</v>
      </c>
      <c r="D13" s="59"/>
    </row>
    <row r="14" spans="1:4" s="32" customFormat="1">
      <c r="A14" s="29">
        <v>3</v>
      </c>
      <c r="B14" s="30" t="s">
        <v>39</v>
      </c>
      <c r="C14" s="31">
        <f t="shared" si="0"/>
        <v>0.248</v>
      </c>
      <c r="D14" s="59"/>
    </row>
    <row r="15" spans="1:4" s="32" customFormat="1">
      <c r="A15" s="29">
        <v>4</v>
      </c>
      <c r="B15" s="30" t="s">
        <v>40</v>
      </c>
      <c r="C15" s="31">
        <f t="shared" si="0"/>
        <v>0.248</v>
      </c>
      <c r="D15" s="59"/>
    </row>
    <row r="16" spans="1:4" s="32" customFormat="1">
      <c r="A16" s="29">
        <v>5</v>
      </c>
      <c r="B16" s="30" t="s">
        <v>41</v>
      </c>
      <c r="C16" s="31">
        <f t="shared" si="0"/>
        <v>0.248</v>
      </c>
      <c r="D16" s="59"/>
    </row>
    <row r="17" spans="1:4" s="32" customFormat="1">
      <c r="A17" s="29">
        <v>6</v>
      </c>
      <c r="B17" s="30" t="s">
        <v>42</v>
      </c>
      <c r="C17" s="31">
        <f t="shared" si="0"/>
        <v>0.248</v>
      </c>
      <c r="D17" s="59"/>
    </row>
    <row r="18" spans="1:4" s="32" customFormat="1">
      <c r="A18" s="29">
        <v>7</v>
      </c>
      <c r="B18" s="30" t="s">
        <v>43</v>
      </c>
      <c r="C18" s="31">
        <f t="shared" si="0"/>
        <v>0.248</v>
      </c>
      <c r="D18" s="59"/>
    </row>
    <row r="19" spans="1:4" s="32" customFormat="1">
      <c r="A19" s="29">
        <v>8</v>
      </c>
      <c r="B19" s="30" t="s">
        <v>44</v>
      </c>
      <c r="C19" s="31">
        <f t="shared" si="0"/>
        <v>0.248</v>
      </c>
      <c r="D19" s="59"/>
    </row>
    <row r="20" spans="1:4" s="32" customFormat="1">
      <c r="A20" s="29">
        <v>9</v>
      </c>
      <c r="B20" s="30" t="s">
        <v>45</v>
      </c>
      <c r="C20" s="31">
        <f t="shared" si="0"/>
        <v>0.248</v>
      </c>
      <c r="D20" s="59"/>
    </row>
    <row r="21" spans="1:4" s="32" customFormat="1" ht="18" customHeight="1">
      <c r="A21" s="29">
        <v>10</v>
      </c>
      <c r="B21" s="10" t="s">
        <v>46</v>
      </c>
      <c r="C21" s="31">
        <f t="shared" si="0"/>
        <v>0.248</v>
      </c>
      <c r="D21" s="59"/>
    </row>
    <row r="22" spans="1:4" ht="15.75">
      <c r="A22" s="60" t="s">
        <v>28</v>
      </c>
      <c r="B22" s="61"/>
      <c r="C22" s="13">
        <f>SUM(C12:C21)</f>
        <v>2.4800000000000004</v>
      </c>
      <c r="D22" s="59"/>
    </row>
    <row r="23" spans="1:4" ht="15.75">
      <c r="A23" s="4" t="s">
        <v>47</v>
      </c>
      <c r="B23" s="4"/>
      <c r="C23" s="4"/>
    </row>
    <row r="24" spans="1:4" ht="15.75">
      <c r="A24" s="4" t="s">
        <v>48</v>
      </c>
      <c r="B24" s="17"/>
    </row>
    <row r="25" spans="1:4" ht="15.75">
      <c r="A25" s="27"/>
    </row>
    <row r="26" spans="1:4">
      <c r="A26" s="51" t="s">
        <v>14</v>
      </c>
      <c r="B26" s="51"/>
      <c r="C26" s="51" t="s">
        <v>15</v>
      </c>
      <c r="D26" s="51"/>
    </row>
    <row r="30" spans="1:4" ht="15.75">
      <c r="A30" s="49" t="s">
        <v>16</v>
      </c>
      <c r="B30" s="49"/>
      <c r="C30" s="50"/>
      <c r="D30" s="50"/>
    </row>
  </sheetData>
  <mergeCells count="18">
    <mergeCell ref="A5:D5"/>
    <mergeCell ref="A1:B1"/>
    <mergeCell ref="C1:D1"/>
    <mergeCell ref="A2:B2"/>
    <mergeCell ref="C2:D2"/>
    <mergeCell ref="A3:B3"/>
    <mergeCell ref="A6:D6"/>
    <mergeCell ref="A7:D7"/>
    <mergeCell ref="A8:D8"/>
    <mergeCell ref="A10:A11"/>
    <mergeCell ref="B10:B11"/>
    <mergeCell ref="D10:D11"/>
    <mergeCell ref="D12:D22"/>
    <mergeCell ref="A22:B22"/>
    <mergeCell ref="A26:B26"/>
    <mergeCell ref="C26:D26"/>
    <mergeCell ref="A30:B30"/>
    <mergeCell ref="C30:D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D26"/>
  <sheetViews>
    <sheetView topLeftCell="A10" workbookViewId="0">
      <selection activeCell="A20" sqref="A20:XFD20"/>
    </sheetView>
  </sheetViews>
  <sheetFormatPr defaultRowHeight="15"/>
  <cols>
    <col min="1" max="1" width="7" customWidth="1"/>
    <col min="2" max="2" width="26.85546875" customWidth="1"/>
    <col min="3" max="3" width="37.85546875" customWidth="1"/>
    <col min="4" max="4" width="25.85546875" customWidth="1"/>
  </cols>
  <sheetData>
    <row r="1" spans="1:4" s="23" customFormat="1" ht="15.75">
      <c r="A1" s="50" t="s">
        <v>18</v>
      </c>
      <c r="B1" s="50"/>
      <c r="C1" s="62" t="s">
        <v>1</v>
      </c>
      <c r="D1" s="62"/>
    </row>
    <row r="2" spans="1:4" s="23" customFormat="1" ht="15.75">
      <c r="A2" s="50" t="s">
        <v>2</v>
      </c>
      <c r="B2" s="50"/>
      <c r="C2" s="62" t="s">
        <v>23</v>
      </c>
      <c r="D2" s="62"/>
    </row>
    <row r="3" spans="1:4" s="23" customFormat="1" ht="15.75">
      <c r="A3" s="49" t="s">
        <v>24</v>
      </c>
      <c r="B3" s="49"/>
      <c r="C3" s="18"/>
    </row>
    <row r="5" spans="1:4" ht="16.5">
      <c r="A5" s="52" t="s">
        <v>35</v>
      </c>
      <c r="B5" s="52"/>
      <c r="C5" s="52"/>
      <c r="D5" s="52"/>
    </row>
    <row r="6" spans="1:4" ht="16.5">
      <c r="A6" s="53" t="s">
        <v>49</v>
      </c>
      <c r="B6" s="53"/>
      <c r="C6" s="53"/>
      <c r="D6" s="53"/>
    </row>
    <row r="7" spans="1:4" ht="16.5">
      <c r="A7" s="53" t="s">
        <v>19</v>
      </c>
      <c r="B7" s="53"/>
      <c r="C7" s="53"/>
      <c r="D7" s="53"/>
    </row>
    <row r="8" spans="1:4" ht="16.5">
      <c r="A8" s="53" t="s">
        <v>20</v>
      </c>
      <c r="B8" s="53"/>
      <c r="C8" s="53"/>
      <c r="D8" s="53"/>
    </row>
    <row r="9" spans="1:4" ht="18.75">
      <c r="A9" s="24"/>
      <c r="B9" s="25"/>
      <c r="C9" s="26"/>
    </row>
    <row r="10" spans="1:4">
      <c r="A10" s="57" t="s">
        <v>6</v>
      </c>
      <c r="B10" s="57" t="s">
        <v>7</v>
      </c>
      <c r="C10" s="21" t="s">
        <v>26</v>
      </c>
      <c r="D10" s="54" t="s">
        <v>30</v>
      </c>
    </row>
    <row r="11" spans="1:4" ht="42.75">
      <c r="A11" s="57"/>
      <c r="B11" s="57"/>
      <c r="C11" s="8" t="s">
        <v>50</v>
      </c>
      <c r="D11" s="55"/>
    </row>
    <row r="12" spans="1:4" s="32" customFormat="1">
      <c r="A12" s="29">
        <v>1</v>
      </c>
      <c r="B12" s="30" t="s">
        <v>51</v>
      </c>
      <c r="C12" s="31">
        <f t="shared" ref="C12:C17" si="0">7/6</f>
        <v>1.1666666666666667</v>
      </c>
      <c r="D12" s="59"/>
    </row>
    <row r="13" spans="1:4" s="32" customFormat="1">
      <c r="A13" s="29">
        <v>2</v>
      </c>
      <c r="B13" s="30" t="s">
        <v>52</v>
      </c>
      <c r="C13" s="31">
        <f t="shared" si="0"/>
        <v>1.1666666666666667</v>
      </c>
      <c r="D13" s="59"/>
    </row>
    <row r="14" spans="1:4" s="32" customFormat="1">
      <c r="A14" s="29">
        <v>3</v>
      </c>
      <c r="B14" s="30" t="s">
        <v>53</v>
      </c>
      <c r="C14" s="31">
        <f t="shared" si="0"/>
        <v>1.1666666666666667</v>
      </c>
      <c r="D14" s="59"/>
    </row>
    <row r="15" spans="1:4" s="32" customFormat="1">
      <c r="A15" s="29">
        <v>4</v>
      </c>
      <c r="B15" s="30" t="s">
        <v>54</v>
      </c>
      <c r="C15" s="31">
        <f t="shared" si="0"/>
        <v>1.1666666666666667</v>
      </c>
      <c r="D15" s="59"/>
    </row>
    <row r="16" spans="1:4" ht="15.75">
      <c r="A16" s="9">
        <v>5</v>
      </c>
      <c r="B16" s="10" t="s">
        <v>55</v>
      </c>
      <c r="C16" s="31">
        <f t="shared" si="0"/>
        <v>1.1666666666666667</v>
      </c>
      <c r="D16" s="59"/>
    </row>
    <row r="17" spans="1:4" ht="15.75">
      <c r="A17" s="9">
        <v>6</v>
      </c>
      <c r="B17" s="10" t="s">
        <v>56</v>
      </c>
      <c r="C17" s="31">
        <f t="shared" si="0"/>
        <v>1.1666666666666667</v>
      </c>
      <c r="D17" s="59"/>
    </row>
    <row r="18" spans="1:4" ht="15.75">
      <c r="A18" s="60" t="s">
        <v>28</v>
      </c>
      <c r="B18" s="61"/>
      <c r="C18" s="13">
        <f>SUM(C12:C17)</f>
        <v>7.0000000000000009</v>
      </c>
      <c r="D18" s="59"/>
    </row>
    <row r="19" spans="1:4" ht="15.75">
      <c r="A19" s="4" t="s">
        <v>71</v>
      </c>
      <c r="B19" s="4"/>
      <c r="C19" s="4"/>
    </row>
    <row r="20" spans="1:4" ht="15.75">
      <c r="A20" s="4" t="s">
        <v>73</v>
      </c>
    </row>
    <row r="21" spans="1:4" ht="15.75">
      <c r="A21" s="27"/>
    </row>
    <row r="22" spans="1:4">
      <c r="B22" s="33" t="s">
        <v>14</v>
      </c>
      <c r="C22" s="51" t="s">
        <v>15</v>
      </c>
      <c r="D22" s="51"/>
    </row>
    <row r="26" spans="1:4" ht="15.75">
      <c r="B26" s="34" t="s">
        <v>16</v>
      </c>
      <c r="C26" s="50"/>
      <c r="D26" s="50"/>
    </row>
  </sheetData>
  <mergeCells count="16">
    <mergeCell ref="A5:D5"/>
    <mergeCell ref="A1:B1"/>
    <mergeCell ref="C1:D1"/>
    <mergeCell ref="A2:B2"/>
    <mergeCell ref="C2:D2"/>
    <mergeCell ref="A3:B3"/>
    <mergeCell ref="D12:D18"/>
    <mergeCell ref="A18:B18"/>
    <mergeCell ref="C22:D22"/>
    <mergeCell ref="C26:D26"/>
    <mergeCell ref="A6:D6"/>
    <mergeCell ref="A7:D7"/>
    <mergeCell ref="A8:D8"/>
    <mergeCell ref="A10:A11"/>
    <mergeCell ref="B10:B11"/>
    <mergeCell ref="D10:D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000"/>
  </sheetPr>
  <dimension ref="A1:D26"/>
  <sheetViews>
    <sheetView topLeftCell="A10" workbookViewId="0">
      <selection activeCell="D23" sqref="D23"/>
    </sheetView>
  </sheetViews>
  <sheetFormatPr defaultRowHeight="15"/>
  <cols>
    <col min="1" max="1" width="7" customWidth="1"/>
    <col min="2" max="2" width="26.85546875" customWidth="1"/>
    <col min="3" max="3" width="37.85546875" customWidth="1"/>
    <col min="4" max="4" width="25.85546875" customWidth="1"/>
  </cols>
  <sheetData>
    <row r="1" spans="1:4" s="23" customFormat="1" ht="15.75">
      <c r="A1" s="50" t="s">
        <v>18</v>
      </c>
      <c r="B1" s="50"/>
      <c r="C1" s="62" t="s">
        <v>1</v>
      </c>
      <c r="D1" s="62"/>
    </row>
    <row r="2" spans="1:4" s="23" customFormat="1" ht="15.75">
      <c r="A2" s="50" t="s">
        <v>2</v>
      </c>
      <c r="B2" s="50"/>
      <c r="C2" s="62" t="s">
        <v>23</v>
      </c>
      <c r="D2" s="62"/>
    </row>
    <row r="3" spans="1:4" s="23" customFormat="1" ht="15.75">
      <c r="A3" s="49" t="s">
        <v>24</v>
      </c>
      <c r="B3" s="49"/>
      <c r="C3" s="18"/>
    </row>
    <row r="5" spans="1:4" ht="16.5">
      <c r="A5" s="52" t="s">
        <v>35</v>
      </c>
      <c r="B5" s="52"/>
      <c r="C5" s="52"/>
      <c r="D5" s="52"/>
    </row>
    <row r="6" spans="1:4" ht="16.5">
      <c r="A6" s="53" t="s">
        <v>49</v>
      </c>
      <c r="B6" s="53"/>
      <c r="C6" s="53"/>
      <c r="D6" s="53"/>
    </row>
    <row r="7" spans="1:4" ht="16.5">
      <c r="A7" s="53" t="s">
        <v>19</v>
      </c>
      <c r="B7" s="53"/>
      <c r="C7" s="53"/>
      <c r="D7" s="53"/>
    </row>
    <row r="8" spans="1:4" ht="16.5">
      <c r="A8" s="53" t="s">
        <v>22</v>
      </c>
      <c r="B8" s="53"/>
      <c r="C8" s="53"/>
      <c r="D8" s="53"/>
    </row>
    <row r="9" spans="1:4" ht="18.75">
      <c r="A9" s="24"/>
      <c r="B9" s="25"/>
      <c r="C9" s="26"/>
    </row>
    <row r="10" spans="1:4">
      <c r="A10" s="57" t="s">
        <v>6</v>
      </c>
      <c r="B10" s="57" t="s">
        <v>7</v>
      </c>
      <c r="C10" s="21" t="s">
        <v>26</v>
      </c>
      <c r="D10" s="54" t="s">
        <v>30</v>
      </c>
    </row>
    <row r="11" spans="1:4" ht="42.75">
      <c r="A11" s="57"/>
      <c r="B11" s="57"/>
      <c r="C11" s="8" t="s">
        <v>50</v>
      </c>
      <c r="D11" s="55"/>
    </row>
    <row r="12" spans="1:4" s="32" customFormat="1">
      <c r="A12" s="29">
        <v>1</v>
      </c>
      <c r="B12" s="30" t="s">
        <v>51</v>
      </c>
      <c r="C12" s="31">
        <f t="shared" ref="C12:C17" si="0">7/6</f>
        <v>1.1666666666666667</v>
      </c>
      <c r="D12" s="59"/>
    </row>
    <row r="13" spans="1:4" s="32" customFormat="1">
      <c r="A13" s="29">
        <v>2</v>
      </c>
      <c r="B13" s="30" t="s">
        <v>52</v>
      </c>
      <c r="C13" s="31">
        <f t="shared" si="0"/>
        <v>1.1666666666666667</v>
      </c>
      <c r="D13" s="59"/>
    </row>
    <row r="14" spans="1:4" s="32" customFormat="1">
      <c r="A14" s="29">
        <v>3</v>
      </c>
      <c r="B14" s="30" t="s">
        <v>53</v>
      </c>
      <c r="C14" s="31">
        <f t="shared" si="0"/>
        <v>1.1666666666666667</v>
      </c>
      <c r="D14" s="59"/>
    </row>
    <row r="15" spans="1:4" s="32" customFormat="1">
      <c r="A15" s="29">
        <v>4</v>
      </c>
      <c r="B15" s="30" t="s">
        <v>54</v>
      </c>
      <c r="C15" s="31">
        <f t="shared" si="0"/>
        <v>1.1666666666666667</v>
      </c>
      <c r="D15" s="59"/>
    </row>
    <row r="16" spans="1:4" ht="15.75">
      <c r="A16" s="9">
        <v>5</v>
      </c>
      <c r="B16" s="10" t="s">
        <v>55</v>
      </c>
      <c r="C16" s="31">
        <f t="shared" si="0"/>
        <v>1.1666666666666667</v>
      </c>
      <c r="D16" s="59"/>
    </row>
    <row r="17" spans="1:4" ht="15.75">
      <c r="A17" s="9">
        <v>6</v>
      </c>
      <c r="B17" s="10" t="s">
        <v>56</v>
      </c>
      <c r="C17" s="31">
        <f t="shared" si="0"/>
        <v>1.1666666666666667</v>
      </c>
      <c r="D17" s="59"/>
    </row>
    <row r="18" spans="1:4" ht="15.75">
      <c r="A18" s="60" t="s">
        <v>28</v>
      </c>
      <c r="B18" s="61"/>
      <c r="C18" s="13">
        <f>SUM(C12:C17)</f>
        <v>7.0000000000000009</v>
      </c>
      <c r="D18" s="59"/>
    </row>
    <row r="19" spans="1:4" ht="15.75">
      <c r="A19" s="4" t="s">
        <v>47</v>
      </c>
      <c r="B19" s="4"/>
      <c r="C19" s="4"/>
    </row>
    <row r="20" spans="1:4" ht="15.75">
      <c r="A20" s="4" t="s">
        <v>57</v>
      </c>
    </row>
    <row r="21" spans="1:4" ht="15.75">
      <c r="A21" s="27"/>
    </row>
    <row r="22" spans="1:4">
      <c r="B22" s="33" t="s">
        <v>14</v>
      </c>
      <c r="C22" s="51" t="s">
        <v>15</v>
      </c>
      <c r="D22" s="51"/>
    </row>
    <row r="26" spans="1:4" ht="15.75">
      <c r="B26" s="34" t="s">
        <v>16</v>
      </c>
      <c r="C26" s="50"/>
      <c r="D26" s="50"/>
    </row>
  </sheetData>
  <mergeCells count="16">
    <mergeCell ref="A5:D5"/>
    <mergeCell ref="A1:B1"/>
    <mergeCell ref="C1:D1"/>
    <mergeCell ref="A2:B2"/>
    <mergeCell ref="C2:D2"/>
    <mergeCell ref="A3:B3"/>
    <mergeCell ref="D12:D18"/>
    <mergeCell ref="A18:B18"/>
    <mergeCell ref="C22:D22"/>
    <mergeCell ref="C26:D26"/>
    <mergeCell ref="A6:D6"/>
    <mergeCell ref="A7:D7"/>
    <mergeCell ref="A8:D8"/>
    <mergeCell ref="A10:A11"/>
    <mergeCell ref="B10:B11"/>
    <mergeCell ref="D10:D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E25"/>
  <sheetViews>
    <sheetView topLeftCell="A13" workbookViewId="0">
      <selection activeCell="D24" sqref="D24"/>
    </sheetView>
  </sheetViews>
  <sheetFormatPr defaultRowHeight="15"/>
  <cols>
    <col min="1" max="1" width="7.85546875" customWidth="1"/>
    <col min="2" max="2" width="36.28515625" customWidth="1"/>
    <col min="3" max="3" width="42.5703125" customWidth="1"/>
    <col min="4" max="4" width="32" customWidth="1"/>
  </cols>
  <sheetData>
    <row r="1" spans="1:5" ht="15.75">
      <c r="A1" s="76" t="s">
        <v>18</v>
      </c>
      <c r="B1" s="76"/>
      <c r="C1" s="62" t="s">
        <v>1</v>
      </c>
      <c r="D1" s="62"/>
      <c r="E1" s="18"/>
    </row>
    <row r="2" spans="1:5" ht="15.75">
      <c r="A2" s="50" t="s">
        <v>2</v>
      </c>
      <c r="B2" s="50"/>
      <c r="C2" s="62" t="s">
        <v>23</v>
      </c>
      <c r="D2" s="62"/>
      <c r="E2" s="18"/>
    </row>
    <row r="3" spans="1:5" ht="15.75">
      <c r="A3" s="49" t="s">
        <v>24</v>
      </c>
      <c r="B3" s="49"/>
      <c r="C3" s="18"/>
      <c r="D3" s="23"/>
      <c r="E3" s="23"/>
    </row>
    <row r="6" spans="1:5" ht="18.75">
      <c r="A6" s="77" t="s">
        <v>35</v>
      </c>
      <c r="B6" s="77"/>
      <c r="C6" s="77"/>
      <c r="D6" s="77"/>
    </row>
    <row r="7" spans="1:5" ht="18.75">
      <c r="A7" s="68" t="s">
        <v>58</v>
      </c>
      <c r="B7" s="68"/>
      <c r="C7" s="68"/>
      <c r="D7" s="68"/>
    </row>
    <row r="8" spans="1:5" ht="18.75">
      <c r="A8" s="68" t="s">
        <v>19</v>
      </c>
      <c r="B8" s="68"/>
      <c r="C8" s="68"/>
      <c r="D8" s="68"/>
    </row>
    <row r="9" spans="1:5" ht="18.75">
      <c r="A9" s="68" t="s">
        <v>62</v>
      </c>
      <c r="B9" s="68"/>
      <c r="C9" s="68"/>
      <c r="D9" s="68"/>
    </row>
    <row r="10" spans="1:5">
      <c r="A10" s="17"/>
      <c r="B10" s="17"/>
      <c r="C10" s="17"/>
    </row>
    <row r="11" spans="1:5" ht="15" customHeight="1">
      <c r="A11" s="69" t="s">
        <v>6</v>
      </c>
      <c r="B11" s="69" t="s">
        <v>59</v>
      </c>
      <c r="C11" s="72" t="s">
        <v>8</v>
      </c>
      <c r="D11" s="73" t="s">
        <v>63</v>
      </c>
    </row>
    <row r="12" spans="1:5" ht="15" customHeight="1">
      <c r="A12" s="70"/>
      <c r="B12" s="70"/>
      <c r="C12" s="72"/>
      <c r="D12" s="74"/>
    </row>
    <row r="13" spans="1:5" ht="31.5">
      <c r="A13" s="71"/>
      <c r="B13" s="71"/>
      <c r="C13" s="36" t="s">
        <v>60</v>
      </c>
      <c r="D13" s="75"/>
    </row>
    <row r="14" spans="1:5" ht="53.25" customHeight="1">
      <c r="A14" s="9">
        <v>1</v>
      </c>
      <c r="B14" s="10" t="s">
        <v>61</v>
      </c>
      <c r="C14" s="37">
        <v>2.35</v>
      </c>
      <c r="D14" s="63"/>
    </row>
    <row r="15" spans="1:5" ht="72.75" customHeight="1">
      <c r="A15" s="64" t="s">
        <v>13</v>
      </c>
      <c r="B15" s="65"/>
      <c r="C15" s="13">
        <f>SUM(C14)</f>
        <v>2.35</v>
      </c>
      <c r="D15" s="63"/>
    </row>
    <row r="16" spans="1:5" ht="15.75">
      <c r="A16" s="66" t="s">
        <v>65</v>
      </c>
      <c r="B16" s="66"/>
      <c r="C16" s="4"/>
    </row>
    <row r="17" spans="1:4" ht="15.75">
      <c r="A17" s="67" t="s">
        <v>66</v>
      </c>
      <c r="B17" s="67"/>
      <c r="C17" s="67"/>
    </row>
    <row r="18" spans="1:4" ht="15.75">
      <c r="A18" s="38"/>
      <c r="B18" s="38"/>
      <c r="C18" s="38"/>
    </row>
    <row r="19" spans="1:4" ht="15.75">
      <c r="A19" s="49" t="s">
        <v>14</v>
      </c>
      <c r="B19" s="49"/>
      <c r="C19" s="49" t="s">
        <v>15</v>
      </c>
      <c r="D19" s="49"/>
    </row>
    <row r="20" spans="1:4" ht="15.75">
      <c r="A20" s="4"/>
      <c r="B20" s="4"/>
      <c r="C20" s="4"/>
    </row>
    <row r="21" spans="1:4" ht="15.75">
      <c r="A21" s="20"/>
      <c r="B21" s="20"/>
      <c r="C21" s="39"/>
    </row>
    <row r="22" spans="1:4">
      <c r="A22" s="17"/>
      <c r="B22" s="17"/>
      <c r="C22" s="17"/>
    </row>
    <row r="23" spans="1:4">
      <c r="A23" s="17"/>
      <c r="B23" s="17"/>
      <c r="C23" s="17"/>
    </row>
    <row r="24" spans="1:4">
      <c r="A24" s="17"/>
      <c r="B24" s="17"/>
      <c r="C24" s="17"/>
    </row>
    <row r="25" spans="1:4" ht="15.75">
      <c r="A25" s="49" t="s">
        <v>16</v>
      </c>
      <c r="B25" s="49"/>
      <c r="C25" s="50"/>
      <c r="D25" s="50"/>
    </row>
  </sheetData>
  <mergeCells count="21">
    <mergeCell ref="A6:D6"/>
    <mergeCell ref="A1:B1"/>
    <mergeCell ref="C1:D1"/>
    <mergeCell ref="A2:B2"/>
    <mergeCell ref="C2:D2"/>
    <mergeCell ref="A3:B3"/>
    <mergeCell ref="A7:D7"/>
    <mergeCell ref="A8:D8"/>
    <mergeCell ref="A9:D9"/>
    <mergeCell ref="A11:A13"/>
    <mergeCell ref="B11:B13"/>
    <mergeCell ref="C11:C12"/>
    <mergeCell ref="D11:D13"/>
    <mergeCell ref="A25:B25"/>
    <mergeCell ref="C25:D25"/>
    <mergeCell ref="D14:D15"/>
    <mergeCell ref="A15:B15"/>
    <mergeCell ref="A16:B16"/>
    <mergeCell ref="A17:C17"/>
    <mergeCell ref="A19:B19"/>
    <mergeCell ref="C19:D1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E25"/>
  <sheetViews>
    <sheetView topLeftCell="A7" workbookViewId="0">
      <selection activeCell="D22" sqref="D22"/>
    </sheetView>
  </sheetViews>
  <sheetFormatPr defaultRowHeight="15"/>
  <cols>
    <col min="1" max="1" width="7.85546875" customWidth="1"/>
    <col min="2" max="2" width="36.28515625" customWidth="1"/>
    <col min="3" max="3" width="42.5703125" customWidth="1"/>
    <col min="4" max="4" width="32" customWidth="1"/>
  </cols>
  <sheetData>
    <row r="1" spans="1:5" ht="15.75">
      <c r="A1" s="76" t="s">
        <v>18</v>
      </c>
      <c r="B1" s="76"/>
      <c r="C1" s="62" t="s">
        <v>1</v>
      </c>
      <c r="D1" s="62"/>
      <c r="E1" s="18"/>
    </row>
    <row r="2" spans="1:5" ht="15.75">
      <c r="A2" s="50" t="s">
        <v>2</v>
      </c>
      <c r="B2" s="50"/>
      <c r="C2" s="62" t="s">
        <v>23</v>
      </c>
      <c r="D2" s="62"/>
      <c r="E2" s="18"/>
    </row>
    <row r="3" spans="1:5" ht="15.75">
      <c r="A3" s="49" t="s">
        <v>24</v>
      </c>
      <c r="B3" s="49"/>
      <c r="C3" s="18"/>
      <c r="D3" s="23"/>
      <c r="E3" s="23"/>
    </row>
    <row r="6" spans="1:5" ht="18.75">
      <c r="A6" s="77" t="s">
        <v>35</v>
      </c>
      <c r="B6" s="77"/>
      <c r="C6" s="77"/>
      <c r="D6" s="77"/>
    </row>
    <row r="7" spans="1:5" ht="18.75">
      <c r="A7" s="68" t="s">
        <v>58</v>
      </c>
      <c r="B7" s="68"/>
      <c r="C7" s="68"/>
      <c r="D7" s="68"/>
    </row>
    <row r="8" spans="1:5" ht="18.75">
      <c r="A8" s="68" t="s">
        <v>19</v>
      </c>
      <c r="B8" s="68"/>
      <c r="C8" s="68"/>
      <c r="D8" s="68"/>
    </row>
    <row r="9" spans="1:5" ht="18.75">
      <c r="A9" s="68" t="s">
        <v>64</v>
      </c>
      <c r="B9" s="68"/>
      <c r="C9" s="68"/>
      <c r="D9" s="68"/>
    </row>
    <row r="10" spans="1:5">
      <c r="A10" s="17"/>
      <c r="B10" s="17"/>
      <c r="C10" s="17"/>
    </row>
    <row r="11" spans="1:5" ht="15" customHeight="1">
      <c r="A11" s="69" t="s">
        <v>6</v>
      </c>
      <c r="B11" s="69" t="s">
        <v>59</v>
      </c>
      <c r="C11" s="72" t="s">
        <v>8</v>
      </c>
      <c r="D11" s="73" t="s">
        <v>63</v>
      </c>
    </row>
    <row r="12" spans="1:5" ht="15" customHeight="1">
      <c r="A12" s="70"/>
      <c r="B12" s="70"/>
      <c r="C12" s="72"/>
      <c r="D12" s="74"/>
    </row>
    <row r="13" spans="1:5" ht="31.5">
      <c r="A13" s="71"/>
      <c r="B13" s="71"/>
      <c r="C13" s="36" t="s">
        <v>60</v>
      </c>
      <c r="D13" s="75"/>
    </row>
    <row r="14" spans="1:5" ht="53.25" customHeight="1">
      <c r="A14" s="9">
        <v>1</v>
      </c>
      <c r="B14" s="10" t="s">
        <v>61</v>
      </c>
      <c r="C14" s="37">
        <v>2.35</v>
      </c>
      <c r="D14" s="63"/>
    </row>
    <row r="15" spans="1:5" ht="72.75" customHeight="1">
      <c r="A15" s="64" t="s">
        <v>13</v>
      </c>
      <c r="B15" s="65"/>
      <c r="C15" s="13">
        <f>SUM(C14)</f>
        <v>2.35</v>
      </c>
      <c r="D15" s="63"/>
    </row>
    <row r="16" spans="1:5" ht="15.75">
      <c r="A16" s="66" t="s">
        <v>67</v>
      </c>
      <c r="B16" s="66"/>
      <c r="C16" s="4"/>
    </row>
    <row r="17" spans="1:4" ht="15.75">
      <c r="A17" s="67" t="s">
        <v>68</v>
      </c>
      <c r="B17" s="67"/>
      <c r="C17" s="67"/>
    </row>
    <row r="18" spans="1:4" ht="15.75">
      <c r="A18" s="38"/>
      <c r="B18" s="38"/>
      <c r="C18" s="38"/>
    </row>
    <row r="19" spans="1:4" ht="15.75">
      <c r="A19" s="49" t="s">
        <v>14</v>
      </c>
      <c r="B19" s="49"/>
      <c r="C19" s="49" t="s">
        <v>15</v>
      </c>
      <c r="D19" s="49"/>
    </row>
    <row r="20" spans="1:4" ht="15.75">
      <c r="A20" s="4"/>
      <c r="B20" s="4"/>
      <c r="C20" s="4"/>
    </row>
    <row r="21" spans="1:4" ht="15.75">
      <c r="A21" s="20"/>
      <c r="B21" s="20"/>
      <c r="C21" s="39"/>
    </row>
    <row r="22" spans="1:4">
      <c r="A22" s="17"/>
      <c r="B22" s="17"/>
      <c r="C22" s="17"/>
    </row>
    <row r="23" spans="1:4">
      <c r="A23" s="17"/>
      <c r="B23" s="17"/>
      <c r="C23" s="17"/>
    </row>
    <row r="24" spans="1:4">
      <c r="A24" s="17"/>
      <c r="B24" s="17"/>
      <c r="C24" s="17"/>
    </row>
    <row r="25" spans="1:4" ht="15.75">
      <c r="A25" s="49" t="s">
        <v>16</v>
      </c>
      <c r="B25" s="49"/>
      <c r="C25" s="50"/>
      <c r="D25" s="50"/>
    </row>
  </sheetData>
  <mergeCells count="21">
    <mergeCell ref="A6:D6"/>
    <mergeCell ref="A1:B1"/>
    <mergeCell ref="C1:D1"/>
    <mergeCell ref="A2:B2"/>
    <mergeCell ref="C2:D2"/>
    <mergeCell ref="A3:B3"/>
    <mergeCell ref="A7:D7"/>
    <mergeCell ref="A8:D8"/>
    <mergeCell ref="A9:D9"/>
    <mergeCell ref="A11:A13"/>
    <mergeCell ref="B11:B13"/>
    <mergeCell ref="C11:C12"/>
    <mergeCell ref="D11:D13"/>
    <mergeCell ref="A25:B25"/>
    <mergeCell ref="C25:D25"/>
    <mergeCell ref="D14:D15"/>
    <mergeCell ref="A15:B15"/>
    <mergeCell ref="A16:B16"/>
    <mergeCell ref="A17:C17"/>
    <mergeCell ref="A19:B19"/>
    <mergeCell ref="C19:D1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E34"/>
  <sheetViews>
    <sheetView workbookViewId="0">
      <selection sqref="A1:XFD1048576"/>
    </sheetView>
  </sheetViews>
  <sheetFormatPr defaultRowHeight="15"/>
  <cols>
    <col min="1" max="1" width="6.5703125" customWidth="1"/>
    <col min="2" max="2" width="30.5703125" customWidth="1"/>
    <col min="3" max="3" width="18.5703125" customWidth="1"/>
    <col min="4" max="4" width="20.28515625" customWidth="1"/>
    <col min="5" max="5" width="27.5703125" customWidth="1"/>
  </cols>
  <sheetData>
    <row r="1" spans="1:5" ht="15.75">
      <c r="A1" s="76" t="s">
        <v>18</v>
      </c>
      <c r="B1" s="76"/>
      <c r="C1" s="49" t="s">
        <v>1</v>
      </c>
      <c r="D1" s="49"/>
      <c r="E1" s="49"/>
    </row>
    <row r="2" spans="1:5" ht="15.75">
      <c r="A2" s="50" t="s">
        <v>2</v>
      </c>
      <c r="B2" s="50"/>
      <c r="C2" s="49" t="s">
        <v>23</v>
      </c>
      <c r="D2" s="49"/>
      <c r="E2" s="49"/>
    </row>
    <row r="3" spans="1:5" ht="15.75">
      <c r="A3" s="49" t="s">
        <v>24</v>
      </c>
      <c r="B3" s="49"/>
      <c r="C3" s="18"/>
      <c r="D3" s="18"/>
    </row>
    <row r="5" spans="1:5" s="40" customFormat="1" ht="16.5">
      <c r="A5" s="52" t="s">
        <v>35</v>
      </c>
      <c r="B5" s="52"/>
      <c r="C5" s="52"/>
      <c r="D5" s="52"/>
      <c r="E5" s="52"/>
    </row>
    <row r="6" spans="1:5" s="40" customFormat="1" ht="16.5">
      <c r="A6" s="53" t="s">
        <v>74</v>
      </c>
      <c r="B6" s="53"/>
      <c r="C6" s="53"/>
      <c r="D6" s="53"/>
      <c r="E6" s="53"/>
    </row>
    <row r="7" spans="1:5" s="40" customFormat="1" ht="16.5">
      <c r="A7" s="53" t="s">
        <v>19</v>
      </c>
      <c r="B7" s="53"/>
      <c r="C7" s="53"/>
      <c r="D7" s="53"/>
      <c r="E7" s="53"/>
    </row>
    <row r="8" spans="1:5" s="40" customFormat="1" ht="16.5">
      <c r="A8" s="53" t="s">
        <v>62</v>
      </c>
      <c r="B8" s="53"/>
      <c r="C8" s="53"/>
      <c r="D8" s="53"/>
      <c r="E8" s="53"/>
    </row>
    <row r="9" spans="1:5" ht="15.75">
      <c r="A9" s="4"/>
      <c r="B9" s="5"/>
      <c r="C9" s="6"/>
      <c r="D9" s="6"/>
    </row>
    <row r="10" spans="1:5" ht="15.75">
      <c r="A10" s="69" t="s">
        <v>6</v>
      </c>
      <c r="B10" s="72" t="s">
        <v>7</v>
      </c>
      <c r="C10" s="60" t="s">
        <v>8</v>
      </c>
      <c r="D10" s="61"/>
      <c r="E10" s="54" t="s">
        <v>30</v>
      </c>
    </row>
    <row r="11" spans="1:5" ht="47.25">
      <c r="A11" s="71"/>
      <c r="B11" s="72"/>
      <c r="C11" s="36" t="s">
        <v>60</v>
      </c>
      <c r="D11" s="36" t="s">
        <v>10</v>
      </c>
      <c r="E11" s="55"/>
    </row>
    <row r="12" spans="1:5" ht="34.5" customHeight="1">
      <c r="A12" s="9">
        <v>1</v>
      </c>
      <c r="B12" s="10" t="s">
        <v>75</v>
      </c>
      <c r="C12" s="41">
        <v>0.6</v>
      </c>
      <c r="D12" s="41"/>
      <c r="E12" s="56"/>
    </row>
    <row r="13" spans="1:5" ht="36" customHeight="1">
      <c r="A13" s="9">
        <v>2</v>
      </c>
      <c r="B13" s="10" t="s">
        <v>76</v>
      </c>
      <c r="C13" s="41"/>
      <c r="D13" s="41">
        <v>0.5</v>
      </c>
      <c r="E13" s="56"/>
    </row>
    <row r="14" spans="1:5" ht="38.25" customHeight="1">
      <c r="A14" s="9">
        <v>3</v>
      </c>
      <c r="B14" s="10" t="s">
        <v>77</v>
      </c>
      <c r="C14" s="41"/>
      <c r="D14" s="41">
        <v>0.5</v>
      </c>
      <c r="E14" s="56"/>
    </row>
    <row r="15" spans="1:5" ht="36.75" customHeight="1">
      <c r="A15" s="9">
        <v>4</v>
      </c>
      <c r="B15" s="10" t="s">
        <v>78</v>
      </c>
      <c r="C15" s="41">
        <v>0.8</v>
      </c>
      <c r="D15" s="41"/>
      <c r="E15" s="56"/>
    </row>
    <row r="16" spans="1:5" ht="38.25" customHeight="1">
      <c r="A16" s="9">
        <v>5</v>
      </c>
      <c r="B16" s="10" t="s">
        <v>79</v>
      </c>
      <c r="C16" s="41">
        <v>0.8</v>
      </c>
      <c r="D16" s="41"/>
      <c r="E16" s="56"/>
    </row>
    <row r="17" spans="1:5" ht="34.5" customHeight="1">
      <c r="A17" s="9">
        <v>6</v>
      </c>
      <c r="B17" s="10" t="s">
        <v>80</v>
      </c>
      <c r="C17" s="41">
        <v>0.8</v>
      </c>
      <c r="D17" s="41"/>
      <c r="E17" s="56"/>
    </row>
    <row r="18" spans="1:5" ht="37.5" customHeight="1">
      <c r="A18" s="9">
        <v>7</v>
      </c>
      <c r="B18" s="10" t="s">
        <v>81</v>
      </c>
      <c r="C18" s="41">
        <v>0.8</v>
      </c>
      <c r="D18" s="41"/>
      <c r="E18" s="56"/>
    </row>
    <row r="19" spans="1:5" ht="38.25" customHeight="1">
      <c r="A19" s="9">
        <v>8</v>
      </c>
      <c r="B19" s="10" t="s">
        <v>82</v>
      </c>
      <c r="C19" s="41">
        <v>0.8</v>
      </c>
      <c r="D19" s="41"/>
      <c r="E19" s="56"/>
    </row>
    <row r="20" spans="1:5" ht="35.25" customHeight="1">
      <c r="A20" s="9">
        <v>9</v>
      </c>
      <c r="B20" s="10" t="s">
        <v>83</v>
      </c>
      <c r="C20" s="41">
        <v>1.2</v>
      </c>
      <c r="D20" s="41"/>
      <c r="E20" s="56"/>
    </row>
    <row r="21" spans="1:5" ht="36.75" customHeight="1">
      <c r="A21" s="9">
        <v>10</v>
      </c>
      <c r="B21" s="10" t="s">
        <v>84</v>
      </c>
      <c r="C21" s="41">
        <v>0.75</v>
      </c>
      <c r="D21" s="41"/>
      <c r="E21" s="56"/>
    </row>
    <row r="22" spans="1:5" ht="36" customHeight="1">
      <c r="A22" s="9">
        <v>11</v>
      </c>
      <c r="B22" s="10" t="s">
        <v>85</v>
      </c>
      <c r="C22" s="41"/>
      <c r="D22" s="41">
        <v>0.9</v>
      </c>
      <c r="E22" s="56"/>
    </row>
    <row r="23" spans="1:5" ht="36" customHeight="1">
      <c r="A23" s="9">
        <v>12</v>
      </c>
      <c r="B23" s="10" t="s">
        <v>86</v>
      </c>
      <c r="C23" s="41"/>
      <c r="D23" s="41">
        <v>0.9</v>
      </c>
      <c r="E23" s="56"/>
    </row>
    <row r="24" spans="1:5" ht="32.25" customHeight="1">
      <c r="A24" s="9">
        <v>13</v>
      </c>
      <c r="B24" s="10" t="s">
        <v>87</v>
      </c>
      <c r="C24" s="41"/>
      <c r="D24" s="41">
        <v>0.82</v>
      </c>
      <c r="E24" s="56"/>
    </row>
    <row r="25" spans="1:5" ht="31.5" customHeight="1">
      <c r="A25" s="42" t="s">
        <v>13</v>
      </c>
      <c r="B25" s="43"/>
      <c r="C25" s="44">
        <f>SUM(C12:C24)</f>
        <v>6.55</v>
      </c>
      <c r="D25" s="44">
        <f>SUM(D12:D24)</f>
        <v>3.6199999999999997</v>
      </c>
      <c r="E25" s="56"/>
    </row>
    <row r="26" spans="1:5" ht="15.75">
      <c r="A26" s="66" t="s">
        <v>88</v>
      </c>
      <c r="B26" s="66"/>
      <c r="C26" s="4"/>
      <c r="D26" s="4"/>
    </row>
    <row r="27" spans="1:5" s="46" customFormat="1" ht="15.75">
      <c r="A27" s="78" t="s">
        <v>89</v>
      </c>
      <c r="B27" s="78"/>
      <c r="C27" s="78"/>
      <c r="D27" s="78"/>
    </row>
    <row r="28" spans="1:5" s="46" customFormat="1" ht="15.75">
      <c r="A28" s="78" t="s">
        <v>90</v>
      </c>
      <c r="B28" s="78"/>
      <c r="C28" s="78"/>
      <c r="D28" s="78"/>
    </row>
    <row r="29" spans="1:5" ht="15.75">
      <c r="A29" s="49" t="s">
        <v>14</v>
      </c>
      <c r="B29" s="49"/>
      <c r="C29" s="22"/>
      <c r="D29" s="49" t="s">
        <v>15</v>
      </c>
      <c r="E29" s="49"/>
    </row>
    <row r="30" spans="1:5">
      <c r="A30" s="17"/>
      <c r="B30" s="17"/>
      <c r="C30" s="17"/>
      <c r="D30" s="17"/>
    </row>
    <row r="31" spans="1:5" ht="15.75">
      <c r="A31" s="20"/>
      <c r="B31" s="20"/>
      <c r="C31" s="47"/>
      <c r="D31" s="48"/>
    </row>
    <row r="32" spans="1:5">
      <c r="A32" s="17"/>
      <c r="B32" s="17"/>
      <c r="C32" s="17"/>
      <c r="D32" s="17"/>
    </row>
    <row r="33" spans="1:5">
      <c r="A33" s="17"/>
      <c r="B33" s="17"/>
      <c r="C33" s="17"/>
      <c r="D33" s="17"/>
    </row>
    <row r="34" spans="1:5" ht="15.75">
      <c r="A34" s="49" t="s">
        <v>16</v>
      </c>
      <c r="B34" s="49"/>
      <c r="C34" s="17"/>
      <c r="D34" s="50"/>
      <c r="E34" s="50"/>
    </row>
  </sheetData>
  <mergeCells count="21">
    <mergeCell ref="A5:E5"/>
    <mergeCell ref="A1:B1"/>
    <mergeCell ref="C1:E1"/>
    <mergeCell ref="A2:B2"/>
    <mergeCell ref="C2:E2"/>
    <mergeCell ref="A3:B3"/>
    <mergeCell ref="A6:E6"/>
    <mergeCell ref="A7:E7"/>
    <mergeCell ref="A8:E8"/>
    <mergeCell ref="A10:A11"/>
    <mergeCell ref="B10:B11"/>
    <mergeCell ref="C10:D10"/>
    <mergeCell ref="E10:E11"/>
    <mergeCell ref="A34:B34"/>
    <mergeCell ref="D34:E34"/>
    <mergeCell ref="E12:E25"/>
    <mergeCell ref="A26:B26"/>
    <mergeCell ref="A27:D27"/>
    <mergeCell ref="A28:D28"/>
    <mergeCell ref="A29:B29"/>
    <mergeCell ref="D29:E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E34"/>
  <sheetViews>
    <sheetView topLeftCell="A13" workbookViewId="0">
      <selection activeCell="H18" sqref="H18"/>
    </sheetView>
  </sheetViews>
  <sheetFormatPr defaultRowHeight="15"/>
  <cols>
    <col min="1" max="1" width="6.5703125" customWidth="1"/>
    <col min="2" max="2" width="30.5703125" customWidth="1"/>
    <col min="3" max="3" width="18.5703125" customWidth="1"/>
    <col min="4" max="4" width="20.28515625" customWidth="1"/>
    <col min="5" max="5" width="27.5703125" customWidth="1"/>
  </cols>
  <sheetData>
    <row r="1" spans="1:5" ht="15.75">
      <c r="A1" s="76" t="s">
        <v>18</v>
      </c>
      <c r="B1" s="76"/>
      <c r="C1" s="49" t="s">
        <v>1</v>
      </c>
      <c r="D1" s="49"/>
      <c r="E1" s="49"/>
    </row>
    <row r="2" spans="1:5" ht="15.75">
      <c r="A2" s="50" t="s">
        <v>2</v>
      </c>
      <c r="B2" s="50"/>
      <c r="C2" s="49" t="s">
        <v>23</v>
      </c>
      <c r="D2" s="49"/>
      <c r="E2" s="49"/>
    </row>
    <row r="3" spans="1:5" ht="15.75">
      <c r="A3" s="49" t="s">
        <v>24</v>
      </c>
      <c r="B3" s="49"/>
      <c r="C3" s="18"/>
      <c r="D3" s="18"/>
    </row>
    <row r="5" spans="1:5" s="40" customFormat="1" ht="16.5">
      <c r="A5" s="52" t="s">
        <v>35</v>
      </c>
      <c r="B5" s="52"/>
      <c r="C5" s="52"/>
      <c r="D5" s="52"/>
      <c r="E5" s="52"/>
    </row>
    <row r="6" spans="1:5" s="40" customFormat="1" ht="16.5">
      <c r="A6" s="53" t="s">
        <v>74</v>
      </c>
      <c r="B6" s="53"/>
      <c r="C6" s="53"/>
      <c r="D6" s="53"/>
      <c r="E6" s="53"/>
    </row>
    <row r="7" spans="1:5" s="40" customFormat="1" ht="16.5">
      <c r="A7" s="53" t="s">
        <v>19</v>
      </c>
      <c r="B7" s="53"/>
      <c r="C7" s="53"/>
      <c r="D7" s="53"/>
      <c r="E7" s="53"/>
    </row>
    <row r="8" spans="1:5" s="40" customFormat="1" ht="16.5">
      <c r="A8" s="53" t="s">
        <v>64</v>
      </c>
      <c r="B8" s="53"/>
      <c r="C8" s="53"/>
      <c r="D8" s="53"/>
      <c r="E8" s="53"/>
    </row>
    <row r="9" spans="1:5" ht="15.75">
      <c r="A9" s="4"/>
      <c r="B9" s="5"/>
      <c r="C9" s="6"/>
      <c r="D9" s="6"/>
    </row>
    <row r="10" spans="1:5" ht="15.75">
      <c r="A10" s="69" t="s">
        <v>6</v>
      </c>
      <c r="B10" s="72" t="s">
        <v>7</v>
      </c>
      <c r="C10" s="60" t="s">
        <v>8</v>
      </c>
      <c r="D10" s="61"/>
      <c r="E10" s="54" t="s">
        <v>30</v>
      </c>
    </row>
    <row r="11" spans="1:5" ht="47.25">
      <c r="A11" s="71"/>
      <c r="B11" s="72"/>
      <c r="C11" s="36" t="s">
        <v>60</v>
      </c>
      <c r="D11" s="36" t="s">
        <v>10</v>
      </c>
      <c r="E11" s="55"/>
    </row>
    <row r="12" spans="1:5" ht="34.5" customHeight="1">
      <c r="A12" s="9">
        <v>1</v>
      </c>
      <c r="B12" s="10" t="s">
        <v>75</v>
      </c>
      <c r="C12" s="41">
        <v>0.6</v>
      </c>
      <c r="D12" s="41"/>
      <c r="E12" s="56"/>
    </row>
    <row r="13" spans="1:5" ht="36" customHeight="1">
      <c r="A13" s="9">
        <v>2</v>
      </c>
      <c r="B13" s="10" t="s">
        <v>76</v>
      </c>
      <c r="C13" s="41"/>
      <c r="D13" s="41">
        <v>0.5</v>
      </c>
      <c r="E13" s="56"/>
    </row>
    <row r="14" spans="1:5" ht="31.5" customHeight="1">
      <c r="A14" s="9">
        <v>3</v>
      </c>
      <c r="B14" s="10" t="s">
        <v>77</v>
      </c>
      <c r="C14" s="41"/>
      <c r="D14" s="41">
        <v>0.5</v>
      </c>
      <c r="E14" s="56"/>
    </row>
    <row r="15" spans="1:5" ht="36.75" customHeight="1">
      <c r="A15" s="9">
        <v>4</v>
      </c>
      <c r="B15" s="10" t="s">
        <v>78</v>
      </c>
      <c r="C15" s="41">
        <v>0.8</v>
      </c>
      <c r="D15" s="41"/>
      <c r="E15" s="56"/>
    </row>
    <row r="16" spans="1:5" ht="38.25" customHeight="1">
      <c r="A16" s="9">
        <v>5</v>
      </c>
      <c r="B16" s="10" t="s">
        <v>79</v>
      </c>
      <c r="C16" s="41">
        <v>0.8</v>
      </c>
      <c r="D16" s="41"/>
      <c r="E16" s="56"/>
    </row>
    <row r="17" spans="1:5" ht="34.5" customHeight="1">
      <c r="A17" s="9">
        <v>6</v>
      </c>
      <c r="B17" s="10" t="s">
        <v>80</v>
      </c>
      <c r="C17" s="41">
        <v>0.8</v>
      </c>
      <c r="D17" s="41"/>
      <c r="E17" s="56"/>
    </row>
    <row r="18" spans="1:5" ht="37.5" customHeight="1">
      <c r="A18" s="9">
        <v>7</v>
      </c>
      <c r="B18" s="10" t="s">
        <v>81</v>
      </c>
      <c r="C18" s="41">
        <v>0.8</v>
      </c>
      <c r="D18" s="41"/>
      <c r="E18" s="56"/>
    </row>
    <row r="19" spans="1:5" ht="38.25" customHeight="1">
      <c r="A19" s="9">
        <v>8</v>
      </c>
      <c r="B19" s="10" t="s">
        <v>82</v>
      </c>
      <c r="C19" s="41">
        <v>0.8</v>
      </c>
      <c r="D19" s="41"/>
      <c r="E19" s="56"/>
    </row>
    <row r="20" spans="1:5" ht="35.25" customHeight="1">
      <c r="A20" s="9">
        <v>9</v>
      </c>
      <c r="B20" s="10" t="s">
        <v>83</v>
      </c>
      <c r="C20" s="41">
        <v>1.2</v>
      </c>
      <c r="D20" s="41"/>
      <c r="E20" s="56"/>
    </row>
    <row r="21" spans="1:5" ht="35.25" customHeight="1">
      <c r="A21" s="9">
        <v>10</v>
      </c>
      <c r="B21" s="10" t="s">
        <v>84</v>
      </c>
      <c r="C21" s="41">
        <v>0.75</v>
      </c>
      <c r="D21" s="41"/>
      <c r="E21" s="56"/>
    </row>
    <row r="22" spans="1:5" ht="36" customHeight="1">
      <c r="A22" s="9">
        <v>11</v>
      </c>
      <c r="B22" s="10" t="s">
        <v>85</v>
      </c>
      <c r="C22" s="41"/>
      <c r="D22" s="41">
        <v>0.9</v>
      </c>
      <c r="E22" s="56"/>
    </row>
    <row r="23" spans="1:5" ht="36" customHeight="1">
      <c r="A23" s="9">
        <v>12</v>
      </c>
      <c r="B23" s="10" t="s">
        <v>86</v>
      </c>
      <c r="C23" s="41"/>
      <c r="D23" s="41">
        <v>0.9</v>
      </c>
      <c r="E23" s="56"/>
    </row>
    <row r="24" spans="1:5" ht="32.25" customHeight="1">
      <c r="A24" s="9">
        <v>13</v>
      </c>
      <c r="B24" s="10" t="s">
        <v>87</v>
      </c>
      <c r="C24" s="41"/>
      <c r="D24" s="41">
        <v>0.82</v>
      </c>
      <c r="E24" s="56"/>
    </row>
    <row r="25" spans="1:5" ht="31.5" customHeight="1">
      <c r="A25" s="42" t="s">
        <v>13</v>
      </c>
      <c r="B25" s="43"/>
      <c r="C25" s="44">
        <f>SUM(C12:C24)</f>
        <v>6.55</v>
      </c>
      <c r="D25" s="44">
        <f>SUM(D12:D24)</f>
        <v>3.6199999999999997</v>
      </c>
      <c r="E25" s="56"/>
    </row>
    <row r="26" spans="1:5" ht="15.75">
      <c r="A26" s="66" t="s">
        <v>67</v>
      </c>
      <c r="B26" s="66"/>
      <c r="C26" s="4"/>
      <c r="D26" s="4"/>
    </row>
    <row r="27" spans="1:5" s="46" customFormat="1" ht="15.75">
      <c r="A27" s="78" t="s">
        <v>91</v>
      </c>
      <c r="B27" s="78"/>
      <c r="C27" s="78"/>
      <c r="D27" s="78"/>
    </row>
    <row r="28" spans="1:5" s="46" customFormat="1" ht="15.75">
      <c r="A28" s="78" t="s">
        <v>92</v>
      </c>
      <c r="B28" s="78"/>
      <c r="C28" s="78"/>
      <c r="D28" s="78"/>
    </row>
    <row r="29" spans="1:5" ht="15.75">
      <c r="A29" s="49" t="s">
        <v>14</v>
      </c>
      <c r="B29" s="49"/>
      <c r="C29" s="22"/>
      <c r="D29" s="49" t="s">
        <v>15</v>
      </c>
      <c r="E29" s="49"/>
    </row>
    <row r="30" spans="1:5">
      <c r="A30" s="17"/>
      <c r="B30" s="17"/>
      <c r="C30" s="17"/>
      <c r="D30" s="17"/>
    </row>
    <row r="31" spans="1:5" ht="15.75">
      <c r="A31" s="20"/>
      <c r="B31" s="20"/>
      <c r="C31" s="47"/>
      <c r="D31" s="48"/>
    </row>
    <row r="32" spans="1:5">
      <c r="A32" s="17"/>
      <c r="B32" s="17"/>
      <c r="C32" s="17"/>
      <c r="D32" s="17"/>
    </row>
    <row r="33" spans="1:5">
      <c r="A33" s="17"/>
      <c r="B33" s="17"/>
      <c r="C33" s="17"/>
      <c r="D33" s="17"/>
    </row>
    <row r="34" spans="1:5" ht="15.75">
      <c r="A34" s="49" t="s">
        <v>16</v>
      </c>
      <c r="B34" s="49"/>
      <c r="C34" s="17"/>
      <c r="D34" s="50"/>
      <c r="E34" s="50"/>
    </row>
  </sheetData>
  <mergeCells count="21">
    <mergeCell ref="A5:E5"/>
    <mergeCell ref="A1:B1"/>
    <mergeCell ref="C1:E1"/>
    <mergeCell ref="A2:B2"/>
    <mergeCell ref="C2:E2"/>
    <mergeCell ref="A3:B3"/>
    <mergeCell ref="A6:E6"/>
    <mergeCell ref="A7:E7"/>
    <mergeCell ref="A8:E8"/>
    <mergeCell ref="A10:A11"/>
    <mergeCell ref="B10:B11"/>
    <mergeCell ref="C10:D10"/>
    <mergeCell ref="E10:E11"/>
    <mergeCell ref="A34:B34"/>
    <mergeCell ref="D34:E34"/>
    <mergeCell ref="E12:E25"/>
    <mergeCell ref="A26:B26"/>
    <mergeCell ref="A27:D27"/>
    <mergeCell ref="A28:D28"/>
    <mergeCell ref="A29:B29"/>
    <mergeCell ref="D29:E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E39"/>
  <sheetViews>
    <sheetView workbookViewId="0">
      <selection sqref="A1:XFD1048576"/>
    </sheetView>
  </sheetViews>
  <sheetFormatPr defaultRowHeight="15"/>
  <cols>
    <col min="1" max="1" width="6.42578125" customWidth="1"/>
    <col min="2" max="2" width="39.85546875" customWidth="1"/>
    <col min="3" max="3" width="25.28515625" customWidth="1"/>
    <col min="4" max="4" width="23.7109375" customWidth="1"/>
    <col min="5" max="5" width="27.42578125" customWidth="1"/>
  </cols>
  <sheetData>
    <row r="1" spans="1:5" ht="15.75">
      <c r="A1" s="76" t="s">
        <v>18</v>
      </c>
      <c r="B1" s="76"/>
      <c r="C1" s="49" t="s">
        <v>1</v>
      </c>
      <c r="D1" s="49"/>
      <c r="E1" s="49"/>
    </row>
    <row r="2" spans="1:5" ht="15.75">
      <c r="A2" s="50" t="s">
        <v>2</v>
      </c>
      <c r="B2" s="50"/>
      <c r="C2" s="49" t="s">
        <v>23</v>
      </c>
      <c r="D2" s="49"/>
      <c r="E2" s="49"/>
    </row>
    <row r="3" spans="1:5" ht="15.75">
      <c r="A3" s="49" t="s">
        <v>24</v>
      </c>
      <c r="B3" s="49"/>
      <c r="C3" s="18"/>
      <c r="D3" s="18"/>
    </row>
    <row r="5" spans="1:5" ht="16.5">
      <c r="A5" s="52" t="s">
        <v>35</v>
      </c>
      <c r="B5" s="52"/>
      <c r="C5" s="52"/>
      <c r="D5" s="52"/>
      <c r="E5" s="52"/>
    </row>
    <row r="6" spans="1:5" ht="16.5">
      <c r="A6" s="53" t="s">
        <v>111</v>
      </c>
      <c r="B6" s="53"/>
      <c r="C6" s="53"/>
      <c r="D6" s="53"/>
      <c r="E6" s="53"/>
    </row>
    <row r="7" spans="1:5" ht="16.5">
      <c r="A7" s="53" t="s">
        <v>19</v>
      </c>
      <c r="B7" s="53"/>
      <c r="C7" s="53"/>
      <c r="D7" s="53"/>
      <c r="E7" s="53"/>
    </row>
    <row r="8" spans="1:5" ht="16.5">
      <c r="A8" s="53" t="s">
        <v>112</v>
      </c>
      <c r="B8" s="53"/>
      <c r="C8" s="53"/>
      <c r="D8" s="53"/>
      <c r="E8" s="53"/>
    </row>
    <row r="9" spans="1:5" ht="18.75" hidden="1">
      <c r="A9" s="68"/>
      <c r="B9" s="68"/>
      <c r="C9" s="68"/>
      <c r="D9" s="68"/>
      <c r="E9" s="68"/>
    </row>
    <row r="10" spans="1:5" ht="18.75" hidden="1">
      <c r="A10" s="68"/>
      <c r="B10" s="68"/>
      <c r="C10" s="68"/>
      <c r="D10" s="68"/>
      <c r="E10" s="68"/>
    </row>
    <row r="11" spans="1:5" ht="15.75">
      <c r="A11" s="4"/>
      <c r="B11" s="5"/>
      <c r="C11" s="6"/>
      <c r="D11" s="6"/>
    </row>
    <row r="12" spans="1:5" ht="15.75">
      <c r="A12" s="72" t="s">
        <v>6</v>
      </c>
      <c r="B12" s="72" t="s">
        <v>7</v>
      </c>
      <c r="C12" s="84" t="s">
        <v>94</v>
      </c>
      <c r="D12" s="61"/>
      <c r="E12" s="85" t="s">
        <v>30</v>
      </c>
    </row>
    <row r="13" spans="1:5" ht="94.5">
      <c r="A13" s="72"/>
      <c r="B13" s="72"/>
      <c r="C13" s="86" t="s">
        <v>95</v>
      </c>
      <c r="D13" s="86" t="s">
        <v>10</v>
      </c>
      <c r="E13" s="71"/>
    </row>
    <row r="14" spans="1:5" ht="30" customHeight="1">
      <c r="A14" s="9">
        <v>1</v>
      </c>
      <c r="B14" s="87" t="s">
        <v>96</v>
      </c>
      <c r="C14" s="88">
        <f>5.92-(C15+C16+C17+C18+C19+C20)</f>
        <v>1.1200000000000001</v>
      </c>
      <c r="D14" s="29"/>
      <c r="E14" s="89"/>
    </row>
    <row r="15" spans="1:5" ht="22.5" customHeight="1">
      <c r="A15" s="9">
        <v>2</v>
      </c>
      <c r="B15" s="90" t="s">
        <v>97</v>
      </c>
      <c r="C15" s="88">
        <v>0.8</v>
      </c>
      <c r="D15" s="29"/>
      <c r="E15" s="89"/>
    </row>
    <row r="16" spans="1:5" ht="22.5" customHeight="1">
      <c r="A16" s="9">
        <v>3</v>
      </c>
      <c r="B16" s="90" t="s">
        <v>98</v>
      </c>
      <c r="C16" s="88">
        <v>0.8</v>
      </c>
      <c r="D16" s="9"/>
      <c r="E16" s="89"/>
    </row>
    <row r="17" spans="1:5" ht="19.5" customHeight="1">
      <c r="A17" s="9">
        <v>4</v>
      </c>
      <c r="B17" s="87" t="s">
        <v>99</v>
      </c>
      <c r="C17" s="88">
        <v>0.8</v>
      </c>
      <c r="D17" s="9"/>
      <c r="E17" s="89"/>
    </row>
    <row r="18" spans="1:5" ht="21" customHeight="1">
      <c r="A18" s="9">
        <v>5</v>
      </c>
      <c r="B18" s="87" t="s">
        <v>100</v>
      </c>
      <c r="C18" s="88">
        <v>0.8</v>
      </c>
      <c r="D18" s="9"/>
      <c r="E18" s="89"/>
    </row>
    <row r="19" spans="1:5" ht="23.25" customHeight="1">
      <c r="A19" s="9">
        <v>6</v>
      </c>
      <c r="B19" s="87" t="s">
        <v>101</v>
      </c>
      <c r="C19" s="88">
        <v>0.8</v>
      </c>
      <c r="D19" s="9"/>
      <c r="E19" s="89"/>
    </row>
    <row r="20" spans="1:5" ht="20.25" customHeight="1">
      <c r="A20" s="9">
        <v>7</v>
      </c>
      <c r="B20" s="87" t="s">
        <v>102</v>
      </c>
      <c r="C20" s="88">
        <v>0.8</v>
      </c>
      <c r="D20" s="9"/>
      <c r="E20" s="89"/>
    </row>
    <row r="21" spans="1:5" ht="21" customHeight="1">
      <c r="A21" s="9">
        <v>8</v>
      </c>
      <c r="B21" s="87" t="s">
        <v>103</v>
      </c>
      <c r="C21" s="91"/>
      <c r="D21" s="29">
        <v>1.6</v>
      </c>
      <c r="E21" s="89"/>
    </row>
    <row r="22" spans="1:5" ht="22.5" customHeight="1">
      <c r="A22" s="9">
        <v>9</v>
      </c>
      <c r="B22" s="87" t="s">
        <v>104</v>
      </c>
      <c r="C22" s="91"/>
      <c r="D22" s="29">
        <v>1.6</v>
      </c>
      <c r="E22" s="89"/>
    </row>
    <row r="23" spans="1:5" ht="21" customHeight="1">
      <c r="A23" s="9">
        <v>10</v>
      </c>
      <c r="B23" s="90" t="s">
        <v>105</v>
      </c>
      <c r="C23" s="9"/>
      <c r="D23" s="29">
        <v>1.6</v>
      </c>
      <c r="E23" s="89"/>
    </row>
    <row r="24" spans="1:5" ht="24.75" customHeight="1">
      <c r="A24" s="9">
        <v>11</v>
      </c>
      <c r="B24" s="87" t="s">
        <v>106</v>
      </c>
      <c r="C24" s="91"/>
      <c r="D24" s="29">
        <v>0.8</v>
      </c>
      <c r="E24" s="89"/>
    </row>
    <row r="25" spans="1:5" ht="24.75" customHeight="1">
      <c r="A25" s="9">
        <v>12</v>
      </c>
      <c r="B25" s="90" t="s">
        <v>107</v>
      </c>
      <c r="C25" s="9"/>
      <c r="D25" s="29">
        <v>0.8</v>
      </c>
      <c r="E25" s="89"/>
    </row>
    <row r="26" spans="1:5" ht="22.5" customHeight="1">
      <c r="A26" s="9">
        <v>13</v>
      </c>
      <c r="B26" s="87" t="s">
        <v>108</v>
      </c>
      <c r="C26" s="91"/>
      <c r="D26" s="29">
        <v>0.8</v>
      </c>
      <c r="E26" s="89"/>
    </row>
    <row r="27" spans="1:5" ht="23.25" customHeight="1">
      <c r="A27" s="9">
        <v>14</v>
      </c>
      <c r="B27" s="87" t="s">
        <v>109</v>
      </c>
      <c r="C27" s="91"/>
      <c r="D27" s="29">
        <v>0.84</v>
      </c>
      <c r="E27" s="89"/>
    </row>
    <row r="28" spans="1:5" ht="21.75" customHeight="1">
      <c r="A28" s="9">
        <v>15</v>
      </c>
      <c r="B28" s="87" t="s">
        <v>110</v>
      </c>
      <c r="C28" s="91"/>
      <c r="D28" s="29">
        <v>0.9</v>
      </c>
      <c r="E28" s="89"/>
    </row>
    <row r="29" spans="1:5" ht="27" customHeight="1">
      <c r="A29" s="92" t="s">
        <v>28</v>
      </c>
      <c r="B29" s="93"/>
      <c r="C29" s="94">
        <f>SUM(C14:C20)</f>
        <v>5.92</v>
      </c>
      <c r="D29" s="94">
        <f>SUM(D21:D28)</f>
        <v>8.9400000000000013</v>
      </c>
      <c r="E29" s="95"/>
    </row>
    <row r="30" spans="1:5" ht="15.75">
      <c r="A30" s="66" t="s">
        <v>113</v>
      </c>
      <c r="B30" s="66"/>
      <c r="C30" s="4"/>
      <c r="D30" s="4"/>
    </row>
    <row r="31" spans="1:5" ht="15.75">
      <c r="A31" s="67" t="s">
        <v>114</v>
      </c>
      <c r="B31" s="67"/>
      <c r="C31" s="67"/>
      <c r="D31" s="67"/>
    </row>
    <row r="32" spans="1:5" ht="15.75">
      <c r="A32" s="67" t="s">
        <v>115</v>
      </c>
      <c r="B32" s="67"/>
      <c r="C32" s="67"/>
      <c r="D32" s="67"/>
    </row>
    <row r="33" spans="1:5" ht="15.75">
      <c r="A33" s="38"/>
      <c r="B33" s="38"/>
      <c r="C33" s="38"/>
      <c r="D33" s="38"/>
    </row>
    <row r="34" spans="1:5" ht="15.75">
      <c r="A34" s="49" t="s">
        <v>14</v>
      </c>
      <c r="B34" s="49"/>
      <c r="D34" s="49" t="s">
        <v>15</v>
      </c>
      <c r="E34" s="49"/>
    </row>
    <row r="36" spans="1:5" ht="15.75">
      <c r="D36" s="20"/>
    </row>
    <row r="37" spans="1:5" ht="15.75">
      <c r="D37" s="20"/>
    </row>
    <row r="38" spans="1:5" ht="15.75">
      <c r="D38" s="20"/>
    </row>
    <row r="39" spans="1:5" ht="15.75">
      <c r="A39" s="49" t="s">
        <v>16</v>
      </c>
      <c r="B39" s="49"/>
      <c r="D39" s="50"/>
      <c r="E39" s="50"/>
    </row>
  </sheetData>
  <mergeCells count="23">
    <mergeCell ref="A39:B39"/>
    <mergeCell ref="D39:E39"/>
    <mergeCell ref="A5:E5"/>
    <mergeCell ref="A6:E6"/>
    <mergeCell ref="A29:B29"/>
    <mergeCell ref="A30:B30"/>
    <mergeCell ref="A31:D31"/>
    <mergeCell ref="A32:D32"/>
    <mergeCell ref="A34:B34"/>
    <mergeCell ref="D34:E34"/>
    <mergeCell ref="A7:E7"/>
    <mergeCell ref="A8:E8"/>
    <mergeCell ref="A9:E9"/>
    <mergeCell ref="A10:E10"/>
    <mergeCell ref="A12:A13"/>
    <mergeCell ref="B12:B13"/>
    <mergeCell ref="C12:D12"/>
    <mergeCell ref="E12:E13"/>
    <mergeCell ref="A1:B1"/>
    <mergeCell ref="C1:E1"/>
    <mergeCell ref="A2:B2"/>
    <mergeCell ref="C2:E2"/>
    <mergeCell ref="A3:B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E39"/>
  <sheetViews>
    <sheetView topLeftCell="A14" workbookViewId="0">
      <selection activeCell="C29" sqref="C29"/>
    </sheetView>
  </sheetViews>
  <sheetFormatPr defaultRowHeight="15"/>
  <cols>
    <col min="1" max="1" width="6.42578125" customWidth="1"/>
    <col min="2" max="2" width="39.85546875" customWidth="1"/>
    <col min="3" max="3" width="25.28515625" customWidth="1"/>
    <col min="4" max="4" width="23.7109375" customWidth="1"/>
    <col min="5" max="5" width="27.42578125" customWidth="1"/>
  </cols>
  <sheetData>
    <row r="1" spans="1:5" ht="15.75">
      <c r="A1" s="76" t="s">
        <v>18</v>
      </c>
      <c r="B1" s="76"/>
      <c r="C1" s="49" t="s">
        <v>1</v>
      </c>
      <c r="D1" s="49"/>
      <c r="E1" s="49"/>
    </row>
    <row r="2" spans="1:5" ht="15.75">
      <c r="A2" s="50" t="s">
        <v>2</v>
      </c>
      <c r="B2" s="50"/>
      <c r="C2" s="49" t="s">
        <v>23</v>
      </c>
      <c r="D2" s="49"/>
      <c r="E2" s="49"/>
    </row>
    <row r="3" spans="1:5" ht="15.75">
      <c r="A3" s="49" t="s">
        <v>24</v>
      </c>
      <c r="B3" s="49"/>
      <c r="C3" s="18"/>
      <c r="D3" s="18"/>
    </row>
    <row r="5" spans="1:5" ht="16.5">
      <c r="A5" s="52" t="s">
        <v>35</v>
      </c>
      <c r="B5" s="52"/>
      <c r="C5" s="52"/>
      <c r="D5" s="52"/>
      <c r="E5" s="52"/>
    </row>
    <row r="6" spans="1:5" ht="16.5">
      <c r="A6" s="53" t="s">
        <v>111</v>
      </c>
      <c r="B6" s="53"/>
      <c r="C6" s="53"/>
      <c r="D6" s="53"/>
      <c r="E6" s="53"/>
    </row>
    <row r="7" spans="1:5" ht="16.5">
      <c r="A7" s="53" t="s">
        <v>19</v>
      </c>
      <c r="B7" s="53"/>
      <c r="C7" s="53"/>
      <c r="D7" s="53"/>
      <c r="E7" s="53"/>
    </row>
    <row r="8" spans="1:5" ht="16.5">
      <c r="A8" s="53" t="s">
        <v>116</v>
      </c>
      <c r="B8" s="53"/>
      <c r="C8" s="53"/>
      <c r="D8" s="53"/>
      <c r="E8" s="53"/>
    </row>
    <row r="9" spans="1:5" ht="18.75" hidden="1">
      <c r="A9" s="68"/>
      <c r="B9" s="68"/>
      <c r="C9" s="68"/>
      <c r="D9" s="68"/>
      <c r="E9" s="68"/>
    </row>
    <row r="10" spans="1:5" ht="18.75" hidden="1">
      <c r="A10" s="68"/>
      <c r="B10" s="68"/>
      <c r="C10" s="68"/>
      <c r="D10" s="68"/>
      <c r="E10" s="68"/>
    </row>
    <row r="11" spans="1:5" ht="15.75">
      <c r="A11" s="4"/>
      <c r="B11" s="5"/>
      <c r="C11" s="6"/>
      <c r="D11" s="6"/>
    </row>
    <row r="12" spans="1:5" ht="15.75">
      <c r="A12" s="72" t="s">
        <v>6</v>
      </c>
      <c r="B12" s="72" t="s">
        <v>7</v>
      </c>
      <c r="C12" s="84" t="s">
        <v>94</v>
      </c>
      <c r="D12" s="61"/>
      <c r="E12" s="85" t="s">
        <v>30</v>
      </c>
    </row>
    <row r="13" spans="1:5" ht="31.5">
      <c r="A13" s="72"/>
      <c r="B13" s="72"/>
      <c r="C13" s="86" t="s">
        <v>95</v>
      </c>
      <c r="D13" s="86" t="s">
        <v>10</v>
      </c>
      <c r="E13" s="71"/>
    </row>
    <row r="14" spans="1:5" ht="30" customHeight="1">
      <c r="A14" s="9">
        <v>1</v>
      </c>
      <c r="B14" s="87" t="s">
        <v>96</v>
      </c>
      <c r="C14" s="88">
        <f>5.92-(C15+C16+C17+C18+C19+C20)</f>
        <v>1.1200000000000001</v>
      </c>
      <c r="D14" s="29"/>
      <c r="E14" s="89"/>
    </row>
    <row r="15" spans="1:5" ht="22.5" customHeight="1">
      <c r="A15" s="9">
        <v>2</v>
      </c>
      <c r="B15" s="90" t="s">
        <v>97</v>
      </c>
      <c r="C15" s="88">
        <v>0.8</v>
      </c>
      <c r="D15" s="29"/>
      <c r="E15" s="89"/>
    </row>
    <row r="16" spans="1:5" ht="22.5" customHeight="1">
      <c r="A16" s="9">
        <v>3</v>
      </c>
      <c r="B16" s="90" t="s">
        <v>98</v>
      </c>
      <c r="C16" s="88">
        <v>0.8</v>
      </c>
      <c r="D16" s="9"/>
      <c r="E16" s="89"/>
    </row>
    <row r="17" spans="1:5" ht="19.5" customHeight="1">
      <c r="A17" s="9">
        <v>4</v>
      </c>
      <c r="B17" s="87" t="s">
        <v>99</v>
      </c>
      <c r="C17" s="88">
        <v>0.8</v>
      </c>
      <c r="D17" s="9"/>
      <c r="E17" s="89"/>
    </row>
    <row r="18" spans="1:5" ht="21" customHeight="1">
      <c r="A18" s="9">
        <v>5</v>
      </c>
      <c r="B18" s="87" t="s">
        <v>100</v>
      </c>
      <c r="C18" s="88">
        <v>0.8</v>
      </c>
      <c r="D18" s="9"/>
      <c r="E18" s="89"/>
    </row>
    <row r="19" spans="1:5" ht="23.25" customHeight="1">
      <c r="A19" s="9">
        <v>6</v>
      </c>
      <c r="B19" s="87" t="s">
        <v>101</v>
      </c>
      <c r="C19" s="88">
        <v>0.8</v>
      </c>
      <c r="D19" s="9"/>
      <c r="E19" s="89"/>
    </row>
    <row r="20" spans="1:5" ht="20.25" customHeight="1">
      <c r="A20" s="9">
        <v>7</v>
      </c>
      <c r="B20" s="87" t="s">
        <v>102</v>
      </c>
      <c r="C20" s="88">
        <v>0.8</v>
      </c>
      <c r="D20" s="9"/>
      <c r="E20" s="89"/>
    </row>
    <row r="21" spans="1:5" ht="21" customHeight="1">
      <c r="A21" s="9">
        <v>8</v>
      </c>
      <c r="B21" s="87" t="s">
        <v>103</v>
      </c>
      <c r="C21" s="91"/>
      <c r="D21" s="29">
        <v>1.6</v>
      </c>
      <c r="E21" s="89"/>
    </row>
    <row r="22" spans="1:5" ht="22.5" customHeight="1">
      <c r="A22" s="9">
        <v>9</v>
      </c>
      <c r="B22" s="87" t="s">
        <v>104</v>
      </c>
      <c r="C22" s="91"/>
      <c r="D22" s="29">
        <v>1.6</v>
      </c>
      <c r="E22" s="89"/>
    </row>
    <row r="23" spans="1:5" ht="21" customHeight="1">
      <c r="A23" s="9">
        <v>10</v>
      </c>
      <c r="B23" s="90" t="s">
        <v>105</v>
      </c>
      <c r="C23" s="9"/>
      <c r="D23" s="29">
        <v>1.6</v>
      </c>
      <c r="E23" s="89"/>
    </row>
    <row r="24" spans="1:5" ht="24.75" customHeight="1">
      <c r="A24" s="9">
        <v>11</v>
      </c>
      <c r="B24" s="87" t="s">
        <v>106</v>
      </c>
      <c r="C24" s="91"/>
      <c r="D24" s="29">
        <v>0.8</v>
      </c>
      <c r="E24" s="89"/>
    </row>
    <row r="25" spans="1:5" ht="24.75" customHeight="1">
      <c r="A25" s="9">
        <v>12</v>
      </c>
      <c r="B25" s="90" t="s">
        <v>107</v>
      </c>
      <c r="C25" s="9"/>
      <c r="D25" s="29">
        <v>0.8</v>
      </c>
      <c r="E25" s="89"/>
    </row>
    <row r="26" spans="1:5" ht="22.5" customHeight="1">
      <c r="A26" s="9">
        <v>13</v>
      </c>
      <c r="B26" s="87" t="s">
        <v>108</v>
      </c>
      <c r="C26" s="91"/>
      <c r="D26" s="29">
        <v>0.8</v>
      </c>
      <c r="E26" s="89"/>
    </row>
    <row r="27" spans="1:5" ht="23.25" customHeight="1">
      <c r="A27" s="9">
        <v>14</v>
      </c>
      <c r="B27" s="87" t="s">
        <v>109</v>
      </c>
      <c r="C27" s="91"/>
      <c r="D27" s="29">
        <v>0.84</v>
      </c>
      <c r="E27" s="89"/>
    </row>
    <row r="28" spans="1:5" ht="21.75" customHeight="1">
      <c r="A28" s="9">
        <v>15</v>
      </c>
      <c r="B28" s="87" t="s">
        <v>110</v>
      </c>
      <c r="C28" s="91"/>
      <c r="D28" s="29">
        <v>0.9</v>
      </c>
      <c r="E28" s="89"/>
    </row>
    <row r="29" spans="1:5" ht="27" customHeight="1">
      <c r="A29" s="92" t="s">
        <v>28</v>
      </c>
      <c r="B29" s="93"/>
      <c r="C29" s="94">
        <f>SUM(C14:C20)</f>
        <v>5.92</v>
      </c>
      <c r="D29" s="94">
        <f>SUM(D21:D28)</f>
        <v>8.9400000000000013</v>
      </c>
      <c r="E29" s="95"/>
    </row>
    <row r="30" spans="1:5" ht="15.75">
      <c r="A30" s="66" t="s">
        <v>113</v>
      </c>
      <c r="B30" s="66"/>
      <c r="C30" s="4"/>
      <c r="D30" s="4"/>
    </row>
    <row r="31" spans="1:5" ht="15.75">
      <c r="A31" s="67" t="s">
        <v>114</v>
      </c>
      <c r="B31" s="67"/>
      <c r="C31" s="67"/>
      <c r="D31" s="67"/>
    </row>
    <row r="32" spans="1:5" ht="15.75">
      <c r="A32" s="67" t="s">
        <v>115</v>
      </c>
      <c r="B32" s="67"/>
      <c r="C32" s="67"/>
      <c r="D32" s="67"/>
    </row>
    <row r="33" spans="1:5" ht="15.75">
      <c r="A33" s="38"/>
      <c r="B33" s="38"/>
      <c r="C33" s="38"/>
      <c r="D33" s="38"/>
    </row>
    <row r="34" spans="1:5" ht="15.75">
      <c r="A34" s="49" t="s">
        <v>14</v>
      </c>
      <c r="B34" s="49"/>
      <c r="D34" s="49" t="s">
        <v>15</v>
      </c>
      <c r="E34" s="49"/>
    </row>
    <row r="36" spans="1:5" ht="15.75">
      <c r="D36" s="20"/>
    </row>
    <row r="37" spans="1:5" ht="15.75">
      <c r="D37" s="20"/>
    </row>
    <row r="38" spans="1:5" ht="15.75">
      <c r="D38" s="20"/>
    </row>
    <row r="39" spans="1:5" ht="15.75">
      <c r="A39" s="49" t="s">
        <v>16</v>
      </c>
      <c r="B39" s="49"/>
      <c r="D39" s="50"/>
      <c r="E39" s="50"/>
    </row>
  </sheetData>
  <mergeCells count="23">
    <mergeCell ref="A39:B39"/>
    <mergeCell ref="D39:E39"/>
    <mergeCell ref="A29:B29"/>
    <mergeCell ref="A30:B30"/>
    <mergeCell ref="A31:D31"/>
    <mergeCell ref="A32:D32"/>
    <mergeCell ref="A34:B34"/>
    <mergeCell ref="D34:E34"/>
    <mergeCell ref="A6:E6"/>
    <mergeCell ref="A7:E7"/>
    <mergeCell ref="A8:E8"/>
    <mergeCell ref="A9:E9"/>
    <mergeCell ref="A10:E10"/>
    <mergeCell ref="A12:A13"/>
    <mergeCell ref="B12:B13"/>
    <mergeCell ref="C12:D12"/>
    <mergeCell ref="E12:E13"/>
    <mergeCell ref="A1:B1"/>
    <mergeCell ref="C1:E1"/>
    <mergeCell ref="A2:B2"/>
    <mergeCell ref="C2:E2"/>
    <mergeCell ref="A3:B3"/>
    <mergeCell ref="A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</sheetPr>
  <dimension ref="A1:E35"/>
  <sheetViews>
    <sheetView topLeftCell="A7" workbookViewId="0">
      <selection activeCell="C12" sqref="C12"/>
    </sheetView>
  </sheetViews>
  <sheetFormatPr defaultRowHeight="15"/>
  <cols>
    <col min="1" max="1" width="6.5703125" customWidth="1"/>
    <col min="2" max="2" width="30.5703125" customWidth="1"/>
    <col min="3" max="3" width="18.5703125" customWidth="1"/>
    <col min="4" max="4" width="20.28515625" customWidth="1"/>
    <col min="5" max="5" width="27.5703125" customWidth="1"/>
  </cols>
  <sheetData>
    <row r="1" spans="1:5" ht="15.75">
      <c r="A1" s="76" t="s">
        <v>18</v>
      </c>
      <c r="B1" s="76"/>
      <c r="C1" s="49" t="s">
        <v>1</v>
      </c>
      <c r="D1" s="49"/>
      <c r="E1" s="49"/>
    </row>
    <row r="2" spans="1:5" ht="15.75">
      <c r="A2" s="50" t="s">
        <v>2</v>
      </c>
      <c r="B2" s="50"/>
      <c r="C2" s="49" t="s">
        <v>23</v>
      </c>
      <c r="D2" s="49"/>
      <c r="E2" s="49"/>
    </row>
    <row r="3" spans="1:5" ht="15.75">
      <c r="A3" s="49" t="s">
        <v>24</v>
      </c>
      <c r="B3" s="49"/>
      <c r="C3" s="18"/>
      <c r="D3" s="18"/>
    </row>
    <row r="5" spans="1:5" s="40" customFormat="1" ht="16.5">
      <c r="A5" s="52" t="s">
        <v>35</v>
      </c>
      <c r="B5" s="52"/>
      <c r="C5" s="52"/>
      <c r="D5" s="52"/>
      <c r="E5" s="52"/>
    </row>
    <row r="6" spans="1:5" s="40" customFormat="1" ht="16.5">
      <c r="A6" s="53" t="s">
        <v>117</v>
      </c>
      <c r="B6" s="53"/>
      <c r="C6" s="53"/>
      <c r="D6" s="53"/>
      <c r="E6" s="53"/>
    </row>
    <row r="7" spans="1:5" s="40" customFormat="1" ht="16.5">
      <c r="A7" s="53" t="s">
        <v>19</v>
      </c>
      <c r="B7" s="53"/>
      <c r="C7" s="53"/>
      <c r="D7" s="53"/>
      <c r="E7" s="53"/>
    </row>
    <row r="8" spans="1:5" s="40" customFormat="1" ht="16.5">
      <c r="A8" s="53" t="s">
        <v>118</v>
      </c>
      <c r="B8" s="53"/>
      <c r="C8" s="53"/>
      <c r="D8" s="53"/>
      <c r="E8" s="53"/>
    </row>
    <row r="9" spans="1:5" ht="15.75">
      <c r="A9" s="4"/>
      <c r="B9" s="5"/>
      <c r="C9" s="6"/>
      <c r="D9" s="6"/>
    </row>
    <row r="10" spans="1:5" ht="15.75">
      <c r="A10" s="69" t="s">
        <v>6</v>
      </c>
      <c r="B10" s="72" t="s">
        <v>7</v>
      </c>
      <c r="C10" s="60" t="s">
        <v>8</v>
      </c>
      <c r="D10" s="61"/>
      <c r="E10" s="54" t="s">
        <v>30</v>
      </c>
    </row>
    <row r="11" spans="1:5" ht="47.25">
      <c r="A11" s="71"/>
      <c r="B11" s="72"/>
      <c r="C11" s="36" t="s">
        <v>60</v>
      </c>
      <c r="D11" s="36" t="s">
        <v>10</v>
      </c>
      <c r="E11" s="55"/>
    </row>
    <row r="12" spans="1:5" ht="34.5" customHeight="1">
      <c r="A12" s="9">
        <v>1</v>
      </c>
      <c r="B12" s="10" t="s">
        <v>120</v>
      </c>
      <c r="C12" s="41">
        <v>0.5</v>
      </c>
      <c r="D12" s="41"/>
      <c r="E12" s="56"/>
    </row>
    <row r="13" spans="1:5" ht="36" customHeight="1">
      <c r="A13" s="9">
        <v>2</v>
      </c>
      <c r="B13" s="10" t="s">
        <v>121</v>
      </c>
      <c r="C13" s="41">
        <v>0.5</v>
      </c>
      <c r="D13" s="41"/>
      <c r="E13" s="56"/>
    </row>
    <row r="14" spans="1:5" ht="38.25" customHeight="1">
      <c r="A14" s="9">
        <v>3</v>
      </c>
      <c r="B14" s="10" t="s">
        <v>122</v>
      </c>
      <c r="C14" s="41">
        <v>0.5</v>
      </c>
      <c r="D14" s="41"/>
      <c r="E14" s="56"/>
    </row>
    <row r="15" spans="1:5" ht="36.75" customHeight="1">
      <c r="A15" s="9">
        <v>4</v>
      </c>
      <c r="B15" s="10" t="s">
        <v>123</v>
      </c>
      <c r="C15" s="41">
        <v>0.5</v>
      </c>
      <c r="D15" s="41"/>
      <c r="E15" s="56"/>
    </row>
    <row r="16" spans="1:5" ht="38.25" customHeight="1">
      <c r="A16" s="9">
        <v>5</v>
      </c>
      <c r="B16" s="10" t="s">
        <v>124</v>
      </c>
      <c r="C16" s="41">
        <v>0.5</v>
      </c>
      <c r="D16" s="41"/>
      <c r="E16" s="56"/>
    </row>
    <row r="17" spans="1:5" ht="34.5" customHeight="1">
      <c r="A17" s="9">
        <v>6</v>
      </c>
      <c r="B17" s="10" t="s">
        <v>125</v>
      </c>
      <c r="C17" s="41">
        <v>0.5</v>
      </c>
      <c r="D17" s="41"/>
      <c r="E17" s="56"/>
    </row>
    <row r="18" spans="1:5" ht="37.5" customHeight="1">
      <c r="A18" s="9">
        <v>7</v>
      </c>
      <c r="B18" s="10" t="s">
        <v>126</v>
      </c>
      <c r="C18" s="41"/>
      <c r="D18" s="41">
        <v>0.7</v>
      </c>
      <c r="E18" s="56"/>
    </row>
    <row r="19" spans="1:5" ht="38.25" customHeight="1">
      <c r="A19" s="9">
        <v>8</v>
      </c>
      <c r="B19" s="10" t="s">
        <v>127</v>
      </c>
      <c r="C19" s="41">
        <v>1.5</v>
      </c>
      <c r="D19" s="41"/>
      <c r="E19" s="56"/>
    </row>
    <row r="20" spans="1:5" ht="35.25" hidden="1" customHeight="1">
      <c r="A20" s="9">
        <v>9</v>
      </c>
      <c r="B20" s="10"/>
      <c r="C20" s="41">
        <v>1.2</v>
      </c>
      <c r="D20" s="41"/>
      <c r="E20" s="56"/>
    </row>
    <row r="21" spans="1:5" ht="36.75" hidden="1" customHeight="1">
      <c r="A21" s="9">
        <v>10</v>
      </c>
      <c r="B21" s="10"/>
      <c r="C21" s="41">
        <v>0.75</v>
      </c>
      <c r="D21" s="41"/>
      <c r="E21" s="56"/>
    </row>
    <row r="22" spans="1:5" ht="36" hidden="1" customHeight="1">
      <c r="A22" s="9">
        <v>11</v>
      </c>
      <c r="B22" s="10"/>
      <c r="C22" s="41"/>
      <c r="D22" s="41">
        <v>0.9</v>
      </c>
      <c r="E22" s="56"/>
    </row>
    <row r="23" spans="1:5" ht="36" hidden="1" customHeight="1">
      <c r="A23" s="9">
        <v>12</v>
      </c>
      <c r="B23" s="10"/>
      <c r="C23" s="41"/>
      <c r="D23" s="41">
        <v>0.9</v>
      </c>
      <c r="E23" s="56"/>
    </row>
    <row r="24" spans="1:5" ht="32.25" hidden="1" customHeight="1">
      <c r="A24" s="9">
        <v>13</v>
      </c>
      <c r="B24" s="10"/>
      <c r="C24" s="41"/>
      <c r="D24" s="41">
        <v>0.82</v>
      </c>
      <c r="E24" s="56"/>
    </row>
    <row r="25" spans="1:5" ht="31.5" customHeight="1">
      <c r="A25" s="42" t="s">
        <v>13</v>
      </c>
      <c r="B25" s="99"/>
      <c r="C25" s="44">
        <f>SUM(C12:C19)</f>
        <v>4.5</v>
      </c>
      <c r="D25" s="44">
        <f>SUM(D12:D19)</f>
        <v>0.7</v>
      </c>
      <c r="E25" s="56"/>
    </row>
    <row r="26" spans="1:5" ht="18" customHeight="1">
      <c r="A26" s="98"/>
      <c r="B26" s="98"/>
      <c r="C26" s="6"/>
      <c r="D26" s="6"/>
      <c r="E26" s="96"/>
    </row>
    <row r="27" spans="1:5" ht="15.75">
      <c r="A27" s="97" t="s">
        <v>119</v>
      </c>
      <c r="B27" s="97"/>
      <c r="C27" s="4"/>
      <c r="D27" s="4"/>
    </row>
    <row r="28" spans="1:5" s="46" customFormat="1" ht="15.75">
      <c r="A28" s="78" t="s">
        <v>128</v>
      </c>
      <c r="B28" s="78"/>
      <c r="C28" s="78"/>
      <c r="D28" s="78"/>
    </row>
    <row r="29" spans="1:5" s="46" customFormat="1" ht="15.75">
      <c r="A29" s="78" t="s">
        <v>129</v>
      </c>
      <c r="B29" s="78"/>
      <c r="C29" s="78"/>
      <c r="D29" s="78"/>
    </row>
    <row r="30" spans="1:5" ht="15.75">
      <c r="A30" s="49" t="s">
        <v>14</v>
      </c>
      <c r="B30" s="49"/>
      <c r="C30" s="22"/>
      <c r="D30" s="49" t="s">
        <v>15</v>
      </c>
      <c r="E30" s="49"/>
    </row>
    <row r="31" spans="1:5">
      <c r="A31" s="17"/>
      <c r="B31" s="17"/>
      <c r="C31" s="17"/>
      <c r="D31" s="17"/>
    </row>
    <row r="32" spans="1:5" ht="15.75">
      <c r="A32" s="20"/>
      <c r="B32" s="20"/>
      <c r="C32" s="47"/>
      <c r="D32" s="48"/>
    </row>
    <row r="33" spans="1:5">
      <c r="A33" s="17"/>
      <c r="B33" s="17"/>
      <c r="C33" s="17"/>
      <c r="D33" s="17"/>
    </row>
    <row r="34" spans="1:5">
      <c r="A34" s="17"/>
      <c r="B34" s="17"/>
      <c r="C34" s="17"/>
      <c r="D34" s="17"/>
    </row>
    <row r="35" spans="1:5" ht="15.75">
      <c r="A35" s="49" t="s">
        <v>16</v>
      </c>
      <c r="B35" s="49"/>
      <c r="C35" s="17"/>
      <c r="D35" s="50"/>
      <c r="E35" s="50"/>
    </row>
  </sheetData>
  <mergeCells count="21">
    <mergeCell ref="A35:B35"/>
    <mergeCell ref="D35:E35"/>
    <mergeCell ref="E10:E11"/>
    <mergeCell ref="E12:E25"/>
    <mergeCell ref="A28:D28"/>
    <mergeCell ref="A29:D29"/>
    <mergeCell ref="A30:B30"/>
    <mergeCell ref="D30:E30"/>
    <mergeCell ref="A27:B27"/>
    <mergeCell ref="A10:A11"/>
    <mergeCell ref="B10:B11"/>
    <mergeCell ref="A6:E6"/>
    <mergeCell ref="A7:E7"/>
    <mergeCell ref="A8:E8"/>
    <mergeCell ref="C10:D10"/>
    <mergeCell ref="A1:B1"/>
    <mergeCell ref="A2:B2"/>
    <mergeCell ref="A3:B3"/>
    <mergeCell ref="C1:E1"/>
    <mergeCell ref="C2:E2"/>
    <mergeCell ref="A5:E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F36"/>
  <sheetViews>
    <sheetView topLeftCell="A4" workbookViewId="0">
      <selection activeCell="E26" sqref="E26"/>
    </sheetView>
  </sheetViews>
  <sheetFormatPr defaultRowHeight="15"/>
  <cols>
    <col min="1" max="1" width="6.5703125" customWidth="1"/>
    <col min="2" max="2" width="30.5703125" customWidth="1"/>
    <col min="3" max="3" width="24.85546875" customWidth="1"/>
    <col min="4" max="4" width="21.7109375" customWidth="1"/>
    <col min="5" max="5" width="22.42578125" customWidth="1"/>
    <col min="6" max="6" width="27" customWidth="1"/>
  </cols>
  <sheetData>
    <row r="1" spans="1:6" ht="15.75">
      <c r="A1" s="76" t="s">
        <v>18</v>
      </c>
      <c r="B1" s="76"/>
      <c r="C1" s="49" t="s">
        <v>1</v>
      </c>
      <c r="D1" s="49"/>
      <c r="E1" s="49"/>
    </row>
    <row r="2" spans="1:6" ht="15.75">
      <c r="A2" s="50" t="s">
        <v>2</v>
      </c>
      <c r="B2" s="50"/>
      <c r="C2" s="49" t="s">
        <v>23</v>
      </c>
      <c r="D2" s="49"/>
      <c r="E2" s="49"/>
    </row>
    <row r="3" spans="1:6" ht="15.75">
      <c r="A3" s="49" t="s">
        <v>24</v>
      </c>
      <c r="B3" s="49"/>
      <c r="C3" s="18"/>
      <c r="D3" s="18"/>
    </row>
    <row r="5" spans="1:6" s="40" customFormat="1" ht="16.5">
      <c r="A5" s="52" t="s">
        <v>35</v>
      </c>
      <c r="B5" s="52"/>
      <c r="C5" s="52"/>
      <c r="D5" s="52"/>
      <c r="E5" s="52"/>
    </row>
    <row r="6" spans="1:6" s="40" customFormat="1" ht="16.5">
      <c r="A6" s="53" t="s">
        <v>130</v>
      </c>
      <c r="B6" s="53"/>
      <c r="C6" s="53"/>
      <c r="D6" s="53"/>
      <c r="E6" s="53"/>
    </row>
    <row r="7" spans="1:6" s="40" customFormat="1" ht="16.5">
      <c r="A7" s="53" t="s">
        <v>19</v>
      </c>
      <c r="B7" s="53"/>
      <c r="C7" s="53"/>
      <c r="D7" s="53"/>
      <c r="E7" s="53"/>
    </row>
    <row r="8" spans="1:6" s="40" customFormat="1" ht="16.5">
      <c r="A8" s="53" t="s">
        <v>118</v>
      </c>
      <c r="B8" s="53"/>
      <c r="C8" s="53"/>
      <c r="D8" s="53"/>
      <c r="E8" s="53"/>
    </row>
    <row r="9" spans="1:6" ht="15.75">
      <c r="A9" s="4"/>
      <c r="B9" s="5"/>
      <c r="C9" s="6"/>
      <c r="D9" s="6"/>
    </row>
    <row r="10" spans="1:6" ht="15.75">
      <c r="A10" s="69" t="s">
        <v>6</v>
      </c>
      <c r="B10" s="72" t="s">
        <v>7</v>
      </c>
      <c r="C10" s="60" t="s">
        <v>8</v>
      </c>
      <c r="D10" s="100"/>
      <c r="E10" s="61"/>
      <c r="F10" s="54" t="s">
        <v>30</v>
      </c>
    </row>
    <row r="11" spans="1:6" ht="47.25">
      <c r="A11" s="71"/>
      <c r="B11" s="72"/>
      <c r="C11" s="36" t="s">
        <v>60</v>
      </c>
      <c r="D11" s="36" t="s">
        <v>10</v>
      </c>
      <c r="E11" s="36" t="s">
        <v>134</v>
      </c>
      <c r="F11" s="55"/>
    </row>
    <row r="12" spans="1:6" ht="34.5" customHeight="1">
      <c r="A12" s="9">
        <v>1</v>
      </c>
      <c r="B12" s="10" t="s">
        <v>131</v>
      </c>
      <c r="C12" s="41">
        <v>0.78</v>
      </c>
      <c r="D12" s="41"/>
      <c r="E12" s="28"/>
      <c r="F12" s="56"/>
    </row>
    <row r="13" spans="1:6" ht="36" customHeight="1">
      <c r="A13" s="9">
        <v>2</v>
      </c>
      <c r="B13" s="10" t="s">
        <v>132</v>
      </c>
      <c r="C13" s="41"/>
      <c r="D13" s="41">
        <v>0.8</v>
      </c>
      <c r="E13" s="28"/>
      <c r="F13" s="56"/>
    </row>
    <row r="14" spans="1:6" ht="38.25" customHeight="1">
      <c r="A14" s="9">
        <v>3</v>
      </c>
      <c r="B14" s="10" t="s">
        <v>133</v>
      </c>
      <c r="C14" s="41"/>
      <c r="D14" s="41">
        <v>1.5</v>
      </c>
      <c r="E14" s="41">
        <v>3.3</v>
      </c>
      <c r="F14" s="56"/>
    </row>
    <row r="15" spans="1:6" ht="36.75" hidden="1" customHeight="1">
      <c r="A15" s="9">
        <v>4</v>
      </c>
      <c r="B15" s="10" t="s">
        <v>123</v>
      </c>
      <c r="C15" s="41">
        <v>0.5</v>
      </c>
      <c r="D15" s="41"/>
      <c r="E15" s="28"/>
      <c r="F15" s="56"/>
    </row>
    <row r="16" spans="1:6" ht="38.25" hidden="1" customHeight="1">
      <c r="A16" s="9">
        <v>5</v>
      </c>
      <c r="B16" s="10" t="s">
        <v>124</v>
      </c>
      <c r="C16" s="41">
        <v>0.5</v>
      </c>
      <c r="D16" s="41"/>
      <c r="E16" s="28"/>
      <c r="F16" s="56"/>
    </row>
    <row r="17" spans="1:6" ht="34.5" hidden="1" customHeight="1">
      <c r="A17" s="9">
        <v>6</v>
      </c>
      <c r="B17" s="10" t="s">
        <v>125</v>
      </c>
      <c r="C17" s="41">
        <v>0.5</v>
      </c>
      <c r="D17" s="41"/>
      <c r="E17" s="28"/>
      <c r="F17" s="56"/>
    </row>
    <row r="18" spans="1:6" ht="37.5" hidden="1" customHeight="1">
      <c r="A18" s="9">
        <v>7</v>
      </c>
      <c r="B18" s="10" t="s">
        <v>126</v>
      </c>
      <c r="C18" s="41"/>
      <c r="D18" s="41">
        <v>0.7</v>
      </c>
      <c r="E18" s="28"/>
      <c r="F18" s="56"/>
    </row>
    <row r="19" spans="1:6" ht="38.25" hidden="1" customHeight="1">
      <c r="A19" s="9">
        <v>8</v>
      </c>
      <c r="B19" s="10" t="s">
        <v>127</v>
      </c>
      <c r="C19" s="41">
        <v>1.5</v>
      </c>
      <c r="D19" s="41"/>
      <c r="E19" s="28"/>
      <c r="F19" s="56"/>
    </row>
    <row r="20" spans="1:6" ht="35.25" hidden="1" customHeight="1">
      <c r="A20" s="9">
        <v>9</v>
      </c>
      <c r="B20" s="10"/>
      <c r="C20" s="41">
        <v>1.2</v>
      </c>
      <c r="D20" s="41"/>
      <c r="E20" s="28"/>
      <c r="F20" s="56"/>
    </row>
    <row r="21" spans="1:6" ht="36.75" hidden="1" customHeight="1">
      <c r="A21" s="9">
        <v>10</v>
      </c>
      <c r="B21" s="10"/>
      <c r="C21" s="41">
        <v>0.75</v>
      </c>
      <c r="D21" s="41"/>
      <c r="E21" s="28"/>
      <c r="F21" s="56"/>
    </row>
    <row r="22" spans="1:6" ht="36" hidden="1" customHeight="1">
      <c r="A22" s="9">
        <v>11</v>
      </c>
      <c r="B22" s="10"/>
      <c r="C22" s="41"/>
      <c r="D22" s="41">
        <v>0.9</v>
      </c>
      <c r="E22" s="28"/>
      <c r="F22" s="56"/>
    </row>
    <row r="23" spans="1:6" ht="36" hidden="1" customHeight="1">
      <c r="A23" s="9">
        <v>12</v>
      </c>
      <c r="B23" s="10"/>
      <c r="C23" s="41"/>
      <c r="D23" s="41">
        <v>0.9</v>
      </c>
      <c r="E23" s="28"/>
      <c r="F23" s="56"/>
    </row>
    <row r="24" spans="1:6" ht="32.25" hidden="1" customHeight="1">
      <c r="A24" s="9">
        <v>13</v>
      </c>
      <c r="B24" s="10"/>
      <c r="C24" s="41"/>
      <c r="D24" s="41">
        <v>0.82</v>
      </c>
      <c r="E24" s="28"/>
      <c r="F24" s="56"/>
    </row>
    <row r="25" spans="1:6" ht="31.5" customHeight="1">
      <c r="A25" s="42" t="s">
        <v>13</v>
      </c>
      <c r="B25" s="99"/>
      <c r="C25" s="44">
        <f>SUM(C12:C14)</f>
        <v>0.78</v>
      </c>
      <c r="D25" s="44">
        <f>SUM(D12:D14)</f>
        <v>2.2999999999999998</v>
      </c>
      <c r="E25" s="101">
        <f>SUM(E12:E14)</f>
        <v>3.3</v>
      </c>
      <c r="F25" s="56"/>
    </row>
    <row r="26" spans="1:6" ht="18" customHeight="1">
      <c r="A26" s="98"/>
      <c r="B26" s="98"/>
      <c r="C26" s="6"/>
      <c r="D26" s="6"/>
      <c r="E26" s="96"/>
    </row>
    <row r="27" spans="1:6" ht="15.75">
      <c r="A27" s="97" t="s">
        <v>119</v>
      </c>
      <c r="B27" s="97"/>
      <c r="C27" s="4"/>
      <c r="D27" s="4"/>
    </row>
    <row r="28" spans="1:6" s="46" customFormat="1" ht="15.75">
      <c r="A28" s="78" t="s">
        <v>136</v>
      </c>
      <c r="B28" s="78"/>
      <c r="C28" s="78"/>
      <c r="D28" s="78"/>
    </row>
    <row r="29" spans="1:6" s="46" customFormat="1" ht="15.75">
      <c r="A29" s="78" t="s">
        <v>137</v>
      </c>
      <c r="B29" s="78"/>
      <c r="C29" s="78"/>
      <c r="D29" s="78"/>
    </row>
    <row r="30" spans="1:6" s="46" customFormat="1" ht="15.75">
      <c r="A30" s="45" t="s">
        <v>135</v>
      </c>
      <c r="B30" s="45"/>
      <c r="C30" s="45"/>
      <c r="D30" s="45"/>
    </row>
    <row r="31" spans="1:6" ht="15.75">
      <c r="A31" s="49" t="s">
        <v>14</v>
      </c>
      <c r="B31" s="49"/>
      <c r="C31" s="22"/>
      <c r="D31" s="49" t="s">
        <v>15</v>
      </c>
      <c r="E31" s="49"/>
    </row>
    <row r="32" spans="1:6">
      <c r="A32" s="17"/>
      <c r="B32" s="17"/>
      <c r="C32" s="17"/>
      <c r="D32" s="17"/>
    </row>
    <row r="33" spans="1:5" ht="15.75">
      <c r="A33" s="20"/>
      <c r="B33" s="20"/>
      <c r="C33" s="47"/>
      <c r="D33" s="48"/>
    </row>
    <row r="34" spans="1:5">
      <c r="A34" s="17"/>
      <c r="B34" s="17"/>
      <c r="C34" s="17"/>
      <c r="D34" s="17"/>
    </row>
    <row r="35" spans="1:5">
      <c r="A35" s="17"/>
      <c r="B35" s="17"/>
      <c r="C35" s="17"/>
      <c r="D35" s="17"/>
    </row>
    <row r="36" spans="1:5" ht="15.75">
      <c r="A36" s="49" t="s">
        <v>16</v>
      </c>
      <c r="B36" s="49"/>
      <c r="C36" s="17"/>
      <c r="D36" s="50"/>
      <c r="E36" s="50"/>
    </row>
  </sheetData>
  <mergeCells count="21">
    <mergeCell ref="A36:B36"/>
    <mergeCell ref="D36:E36"/>
    <mergeCell ref="F12:F25"/>
    <mergeCell ref="C10:E10"/>
    <mergeCell ref="A27:B27"/>
    <mergeCell ref="A28:D28"/>
    <mergeCell ref="A29:D29"/>
    <mergeCell ref="A31:B31"/>
    <mergeCell ref="D31:E31"/>
    <mergeCell ref="A6:E6"/>
    <mergeCell ref="A7:E7"/>
    <mergeCell ref="A8:E8"/>
    <mergeCell ref="A10:A11"/>
    <mergeCell ref="B10:B11"/>
    <mergeCell ref="F10:F11"/>
    <mergeCell ref="A1:B1"/>
    <mergeCell ref="C1:E1"/>
    <mergeCell ref="A2:B2"/>
    <mergeCell ref="C2:E2"/>
    <mergeCell ref="A3:B3"/>
    <mergeCell ref="A5:E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C00000"/>
  </sheetPr>
  <dimension ref="A1:E30"/>
  <sheetViews>
    <sheetView tabSelected="1" topLeftCell="A14" workbookViewId="0">
      <selection activeCell="F14" sqref="F14"/>
    </sheetView>
  </sheetViews>
  <sheetFormatPr defaultRowHeight="15"/>
  <cols>
    <col min="1" max="1" width="6.42578125" customWidth="1"/>
    <col min="2" max="2" width="30.42578125" customWidth="1"/>
    <col min="3" max="3" width="21.140625" customWidth="1"/>
    <col min="4" max="4" width="21.85546875" customWidth="1"/>
    <col min="5" max="5" width="26.7109375" customWidth="1"/>
  </cols>
  <sheetData>
    <row r="1" spans="1:5">
      <c r="A1" s="79" t="s">
        <v>0</v>
      </c>
      <c r="B1" s="79"/>
      <c r="C1" s="80" t="s">
        <v>1</v>
      </c>
      <c r="D1" s="80"/>
      <c r="E1" s="80"/>
    </row>
    <row r="2" spans="1:5">
      <c r="A2" s="79" t="s">
        <v>2</v>
      </c>
      <c r="B2" s="79"/>
      <c r="C2" s="80" t="s">
        <v>138</v>
      </c>
      <c r="D2" s="80"/>
      <c r="E2" s="80"/>
    </row>
    <row r="3" spans="1:5">
      <c r="A3" s="80" t="s">
        <v>93</v>
      </c>
      <c r="B3" s="80"/>
      <c r="C3" s="82"/>
      <c r="D3" s="82"/>
    </row>
    <row r="4" spans="1:5">
      <c r="A4" s="81"/>
      <c r="B4" s="81"/>
      <c r="C4" s="81"/>
      <c r="D4" s="82"/>
    </row>
    <row r="5" spans="1:5">
      <c r="A5" s="17"/>
      <c r="B5" s="17"/>
      <c r="C5" s="83" t="s">
        <v>139</v>
      </c>
      <c r="D5" s="83"/>
      <c r="E5" s="83"/>
    </row>
    <row r="6" spans="1:5" ht="16.5">
      <c r="A6" s="102"/>
      <c r="B6" s="102"/>
      <c r="C6" s="102"/>
      <c r="D6" s="102"/>
    </row>
    <row r="7" spans="1:5" ht="18.75">
      <c r="A7" s="77" t="s">
        <v>35</v>
      </c>
      <c r="B7" s="77"/>
      <c r="C7" s="77"/>
      <c r="D7" s="77"/>
      <c r="E7" s="77"/>
    </row>
    <row r="8" spans="1:5" ht="18.75">
      <c r="A8" s="68" t="s">
        <v>140</v>
      </c>
      <c r="B8" s="68"/>
      <c r="C8" s="68"/>
      <c r="D8" s="68"/>
      <c r="E8" s="68"/>
    </row>
    <row r="9" spans="1:5" ht="18.75">
      <c r="A9" s="68" t="s">
        <v>19</v>
      </c>
      <c r="B9" s="68"/>
      <c r="C9" s="68"/>
      <c r="D9" s="68"/>
      <c r="E9" s="68"/>
    </row>
    <row r="10" spans="1:5" ht="18.75">
      <c r="A10" s="68" t="s">
        <v>155</v>
      </c>
      <c r="B10" s="68"/>
      <c r="C10" s="68"/>
      <c r="D10" s="68"/>
      <c r="E10" s="68"/>
    </row>
    <row r="11" spans="1:5" ht="16.5">
      <c r="A11" s="102"/>
      <c r="B11" s="103"/>
      <c r="C11" s="103"/>
      <c r="D11" s="3"/>
    </row>
    <row r="12" spans="1:5" ht="15.75">
      <c r="A12" s="72" t="s">
        <v>6</v>
      </c>
      <c r="B12" s="72" t="s">
        <v>7</v>
      </c>
      <c r="C12" s="60" t="s">
        <v>141</v>
      </c>
      <c r="D12" s="61"/>
      <c r="E12" s="85" t="s">
        <v>30</v>
      </c>
    </row>
    <row r="13" spans="1:5" ht="31.5">
      <c r="A13" s="72"/>
      <c r="B13" s="72"/>
      <c r="C13" s="8" t="s">
        <v>142</v>
      </c>
      <c r="D13" s="104" t="s">
        <v>143</v>
      </c>
      <c r="E13" s="71"/>
    </row>
    <row r="14" spans="1:5" ht="28.5" customHeight="1">
      <c r="A14" s="9">
        <v>1</v>
      </c>
      <c r="B14" s="105" t="s">
        <v>144</v>
      </c>
      <c r="C14" s="105"/>
      <c r="D14" s="115">
        <v>0.48</v>
      </c>
      <c r="E14" s="106"/>
    </row>
    <row r="15" spans="1:5" ht="30" customHeight="1">
      <c r="A15" s="9">
        <v>2</v>
      </c>
      <c r="B15" s="105" t="s">
        <v>145</v>
      </c>
      <c r="C15" s="105"/>
      <c r="D15" s="115">
        <v>0.48</v>
      </c>
      <c r="E15" s="107"/>
    </row>
    <row r="16" spans="1:5" ht="35.25" customHeight="1">
      <c r="A16" s="9">
        <v>3</v>
      </c>
      <c r="B16" s="105" t="s">
        <v>146</v>
      </c>
      <c r="C16" s="105"/>
      <c r="D16" s="115">
        <v>0.48</v>
      </c>
      <c r="E16" s="107"/>
    </row>
    <row r="17" spans="1:5" ht="24" customHeight="1">
      <c r="A17" s="9">
        <v>4</v>
      </c>
      <c r="B17" s="105" t="s">
        <v>147</v>
      </c>
      <c r="C17" s="105"/>
      <c r="D17" s="115">
        <v>0.48</v>
      </c>
      <c r="E17" s="107"/>
    </row>
    <row r="18" spans="1:5" ht="24.75" customHeight="1">
      <c r="A18" s="108">
        <v>5</v>
      </c>
      <c r="B18" s="105" t="s">
        <v>148</v>
      </c>
      <c r="C18" s="105"/>
      <c r="D18" s="115">
        <v>0.48</v>
      </c>
      <c r="E18" s="107"/>
    </row>
    <row r="19" spans="1:5" ht="25.5" customHeight="1">
      <c r="A19" s="9">
        <v>6</v>
      </c>
      <c r="B19" s="105" t="s">
        <v>149</v>
      </c>
      <c r="C19" s="105"/>
      <c r="D19" s="115">
        <v>0.48</v>
      </c>
      <c r="E19" s="107"/>
    </row>
    <row r="20" spans="1:5" ht="20.25" customHeight="1">
      <c r="A20" s="9">
        <v>7</v>
      </c>
      <c r="B20" s="105" t="s">
        <v>150</v>
      </c>
      <c r="C20" s="109">
        <v>0.67</v>
      </c>
      <c r="D20" s="115"/>
      <c r="E20" s="107"/>
    </row>
    <row r="21" spans="1:5" ht="41.25" customHeight="1">
      <c r="A21" s="42" t="s">
        <v>13</v>
      </c>
      <c r="B21" s="110"/>
      <c r="C21" s="111">
        <f>C20</f>
        <v>0.67</v>
      </c>
      <c r="D21" s="35">
        <f>SUM(D14:D20)</f>
        <v>2.88</v>
      </c>
      <c r="E21" s="112"/>
    </row>
    <row r="22" spans="1:5" ht="16.5">
      <c r="A22" s="66" t="s">
        <v>152</v>
      </c>
      <c r="B22" s="66"/>
      <c r="C22" s="113"/>
      <c r="D22" s="15"/>
    </row>
    <row r="23" spans="1:5" ht="16.5">
      <c r="A23" s="4" t="s">
        <v>153</v>
      </c>
      <c r="B23" s="4"/>
      <c r="C23" s="4"/>
      <c r="D23" s="40"/>
    </row>
    <row r="24" spans="1:5" ht="16.5">
      <c r="A24" s="4" t="s">
        <v>154</v>
      </c>
      <c r="B24" s="4"/>
      <c r="C24" s="4"/>
      <c r="D24" s="40"/>
    </row>
    <row r="25" spans="1:5" ht="15.75">
      <c r="A25" s="49" t="s">
        <v>151</v>
      </c>
      <c r="B25" s="49"/>
      <c r="C25" s="22"/>
      <c r="D25" s="22" t="s">
        <v>15</v>
      </c>
    </row>
    <row r="26" spans="1:5" ht="15.75">
      <c r="A26" s="18"/>
      <c r="B26" s="18"/>
      <c r="C26" s="18"/>
      <c r="D26" s="18"/>
    </row>
    <row r="27" spans="1:5" ht="15.75">
      <c r="A27" s="20"/>
      <c r="B27" s="20"/>
      <c r="C27" s="20"/>
      <c r="D27" s="20"/>
    </row>
    <row r="28" spans="1:5" ht="15.75">
      <c r="A28" s="20"/>
      <c r="B28" s="20"/>
      <c r="C28" s="20"/>
      <c r="D28" s="20"/>
    </row>
    <row r="29" spans="1:5" ht="15.75">
      <c r="A29" s="20"/>
      <c r="B29" s="114"/>
      <c r="C29" s="114"/>
      <c r="D29" s="114"/>
    </row>
    <row r="30" spans="1:5" ht="15.75">
      <c r="A30" s="50" t="s">
        <v>16</v>
      </c>
      <c r="B30" s="50"/>
      <c r="C30" s="19"/>
      <c r="D30" s="19"/>
    </row>
  </sheetData>
  <mergeCells count="18">
    <mergeCell ref="E14:E21"/>
    <mergeCell ref="A22:B22"/>
    <mergeCell ref="A25:B25"/>
    <mergeCell ref="A30:B30"/>
    <mergeCell ref="A7:E7"/>
    <mergeCell ref="A8:E8"/>
    <mergeCell ref="A9:E9"/>
    <mergeCell ref="A10:E10"/>
    <mergeCell ref="A12:A13"/>
    <mergeCell ref="B12:B13"/>
    <mergeCell ref="C12:D12"/>
    <mergeCell ref="E12:E13"/>
    <mergeCell ref="A1:B1"/>
    <mergeCell ref="C1:E1"/>
    <mergeCell ref="A2:B2"/>
    <mergeCell ref="C2:E2"/>
    <mergeCell ref="A3:B3"/>
    <mergeCell ref="C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15CĐMTT1.2.TTCNMTP2</vt:lpstr>
      <vt:lpstr>15CĐMTT2.2.TTCNMTP2</vt:lpstr>
      <vt:lpstr>15CĐMTT1.2.TTCNMTP3</vt:lpstr>
      <vt:lpstr>15CĐMTT2.2.TTCNMTP3</vt:lpstr>
      <vt:lpstr>15CĐMTT1.2.TTMNTX</vt:lpstr>
      <vt:lpstr>15CĐMTT2.2.TTMNTX</vt:lpstr>
      <vt:lpstr>15CĐMTT1.2.TTPTMTMNC</vt:lpstr>
      <vt:lpstr>15CĐMTT2.2.TTPTMTMNC</vt:lpstr>
      <vt:lpstr>16CĐMTT1.2.TTTKR</vt:lpstr>
      <vt:lpstr>16CĐMTT2.2.TTTKR</vt:lpstr>
      <vt:lpstr>16CĐMTT1.2.TTMTP2</vt:lpstr>
      <vt:lpstr>16CĐMTT2.2.TTMTP2</vt:lpstr>
      <vt:lpstr>17C1-CNM1.2.MTP1</vt:lpstr>
      <vt:lpstr>17C1-CNM2.2.MTP1</vt:lpstr>
      <vt:lpstr>15TCN-MTT.2.MAYVAY-AOVAY</vt:lpstr>
      <vt:lpstr>15TCN-MTT.2.MAYSPNCAO</vt:lpstr>
      <vt:lpstr>17TC3NĂM.2.TB&amp;BTMCN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ipl</dc:creator>
  <cp:lastModifiedBy>ipl</cp:lastModifiedBy>
  <dcterms:created xsi:type="dcterms:W3CDTF">2018-03-15T07:31:18Z</dcterms:created>
  <dcterms:modified xsi:type="dcterms:W3CDTF">2018-03-17T04:36:17Z</dcterms:modified>
</cp:coreProperties>
</file>